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6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rtografia\Projetos em Andamento\009-PEX-PROJ-238-23\002-EDIFICAÇÃO\020 - CC RECANTO VERDE\009 - ORÇAMENTO\ENTREGA\REV02\"/>
    </mc:Choice>
  </mc:AlternateContent>
  <xr:revisionPtr revIDLastSave="0" documentId="13_ncr:1_{CB740597-6DC0-4889-A808-BA46720DAAB0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Orçamento Sintético" sheetId="1" r:id="rId1"/>
    <sheet name="Cronograma" sheetId="3" r:id="rId2"/>
    <sheet name="Curva ABC de Serviços" sheetId="4" r:id="rId3"/>
    <sheet name="Composições Próprias" sheetId="2" r:id="rId4"/>
    <sheet name="BDI SERVIÇO" sheetId="8" r:id="rId5"/>
    <sheet name="BDI MATERIAIS" sheetId="9" r:id="rId6"/>
  </sheets>
  <externalReferences>
    <externalReference r:id="rId7"/>
    <externalReference r:id="rId8"/>
  </externalReferences>
  <definedNames>
    <definedName name="_xlnm._FilterDatabase" localSheetId="0" hidden="1">'Orçamento Sintético'!$C$1:$C$24</definedName>
    <definedName name="a">#N/A</definedName>
    <definedName name="abc">#N/A</definedName>
    <definedName name="_xlnm.Print_Area" localSheetId="5">'BDI MATERIAIS'!$A$1:$L$52</definedName>
    <definedName name="_xlnm.Print_Area" localSheetId="4">'BDI SERVIÇO'!$A$1:$L$52</definedName>
    <definedName name="auxiliares">"$#REF!.$A$7:$I$1900"</definedName>
    <definedName name="Comp.export">#REF!</definedName>
    <definedName name="comp_completa">#N/A</definedName>
    <definedName name="completa">#N/A</definedName>
    <definedName name="composicoes">#N/A</definedName>
    <definedName name="CONCATENAR">CONCATENATE(#REF!," ",#REF!)</definedName>
    <definedName name="CONTEM" localSheetId="5">#REF!</definedName>
    <definedName name="CONTEM" localSheetId="4">#REF!</definedName>
    <definedName name="CONTEM">#REF!</definedName>
    <definedName name="DATABASE" localSheetId="5">#REF!</definedName>
    <definedName name="DATABASE" localSheetId="4">#REF!</definedName>
    <definedName name="DATABASE">#REF!</definedName>
    <definedName name="DATAEMISSAO" localSheetId="5">#REF!</definedName>
    <definedName name="DATAEMISSAO" localSheetId="4">#REF!</definedName>
    <definedName name="DATAEMISSAO">#REF!</definedName>
    <definedName name="DATART" localSheetId="5">#REF!</definedName>
    <definedName name="DATART" localSheetId="4">#REF!</definedName>
    <definedName name="DATART">#REF!</definedName>
    <definedName name="dvsfvsfv" localSheetId="5">#REF!</definedName>
    <definedName name="dvsfvsfv" localSheetId="4">#REF!</definedName>
    <definedName name="dvsfvsfv">#REF!</definedName>
    <definedName name="EMPRESAS">OFFSET([1]Cotações!$B$22,1,0):OFFSET([1]Cotações!$H$32,-1,0)</definedName>
    <definedName name="equipamento">"$#REF!.$A$7:$E$219"</definedName>
    <definedName name="Equipamentos">#N/A</definedName>
    <definedName name="espec">"$#REF!.$A$2:$B$2016"</definedName>
    <definedName name="especificacoes">NA()</definedName>
    <definedName name="Excel_BuiltIn_Print_Area_1_1">"$#REF!.$#REF!$1:$#REF!$1999"</definedName>
    <definedName name="Excel_BuiltIn_Print_Area_2_1">"$#REF!.$A$1:$A$1108"</definedName>
    <definedName name="fgv">"$#REF!.$B$14:$F$33"</definedName>
    <definedName name="FiltroComp">#REF!</definedName>
    <definedName name="INDICES">OFFSET([1]Cotações!$B$20,1,0):OFFSET([1]Cotações!$I$21,-1,0)</definedName>
    <definedName name="lista">"$#REF!.$A$2:$G$512"</definedName>
    <definedName name="lista_4">"$#REF!.$A$1:$J$1385"</definedName>
    <definedName name="lista_4_1">"$#REF!.$A$1:$J$1386"</definedName>
    <definedName name="lista_comp">#N/A</definedName>
    <definedName name="LOCALIDADE">#REF!</definedName>
    <definedName name="maoobra">"$#REF!.$A$7:$E$31"</definedName>
    <definedName name="maoobra2">#REF!</definedName>
    <definedName name="materiais">"$#REF!.$A$8:$F$386"</definedName>
    <definedName name="matriz" localSheetId="5">'[2]BDI Maior'!$Q$17:$V$21</definedName>
    <definedName name="matriz" localSheetId="4">'BDI SERVIÇO'!$Q$17:$V$21</definedName>
    <definedName name="matriz">#REF!</definedName>
    <definedName name="matriz2" localSheetId="5">'[2]BDI Maior'!$Q$23:$V$27</definedName>
    <definedName name="matriz2" localSheetId="4">'BDI SERVIÇO'!$Q$23:$V$27</definedName>
    <definedName name="matriz2">#REF!</definedName>
    <definedName name="NAOCONTEM" localSheetId="5">#REF!</definedName>
    <definedName name="NAOCONTEM" localSheetId="4">#REF!</definedName>
    <definedName name="NAOCONTEM">#REF!</definedName>
    <definedName name="NCOMPOSICOES">8</definedName>
    <definedName name="NCOTACOES">10</definedName>
    <definedName name="NEMPRESAS">9</definedName>
    <definedName name="NINDICES">0</definedName>
    <definedName name="NRELATORIOS">COUNTA([1]Relatórios!$A:$A)-2</definedName>
    <definedName name="NumerEmpresa">9</definedName>
    <definedName name="NumerIndice">0</definedName>
    <definedName name="Objeto">"Referência"</definedName>
    <definedName name="RelatoriosFontes" localSheetId="5">OFFSET([1]Relatórios!$A$5,1,0,NRELATORIOS)</definedName>
    <definedName name="RelatoriosFontes" localSheetId="4">OFFSET([1]Relatórios!$A$5,1,0,NRELATORIOS)</definedName>
    <definedName name="RelatoriosFontes">OFFSET([1]Relatórios!$A$5,1,0,NRELATORIOS)</definedName>
    <definedName name="SAO" localSheetId="5">#REF!</definedName>
    <definedName name="SAO" localSheetId="4">#REF!</definedName>
    <definedName name="SAO">#REF!</definedName>
    <definedName name="SENHAGT" hidden="1">"PM2CAIXA"</definedName>
    <definedName name="servicos" localSheetId="5">#REF!</definedName>
    <definedName name="servicos" localSheetId="4">#REF!</definedName>
    <definedName name="servicos">#REF!</definedName>
    <definedName name="sicro">"$#REF!.$A$1:$C$4049"</definedName>
    <definedName name="sicro_1">"$#REF!.$A$1:$C$2958"</definedName>
    <definedName name="sicro2">"$#REF!.$A$1:$D$2937"</definedName>
    <definedName name="sicro2_11">#N/A</definedName>
    <definedName name="sicro2_5">#N/A</definedName>
    <definedName name="sicro2_7">#N/A</definedName>
    <definedName name="sicro2_9">#N/A</definedName>
    <definedName name="tkm">#N/A</definedName>
    <definedName name="total">#REF!</definedName>
    <definedName name="transporte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81" i="1" l="1"/>
  <c r="I381" i="1" s="1"/>
  <c r="J381" i="1" s="1"/>
  <c r="J380" i="1"/>
  <c r="H379" i="1"/>
  <c r="I379" i="1" s="1"/>
  <c r="J379" i="1" s="1"/>
  <c r="J378" i="1"/>
  <c r="H377" i="1"/>
  <c r="I377" i="1" s="1"/>
  <c r="J377" i="1" s="1"/>
  <c r="H376" i="1"/>
  <c r="I376" i="1" s="1"/>
  <c r="J376" i="1" s="1"/>
  <c r="H375" i="1"/>
  <c r="I375" i="1" s="1"/>
  <c r="J375" i="1" s="1"/>
  <c r="I374" i="1"/>
  <c r="J374" i="1" s="1"/>
  <c r="H374" i="1"/>
  <c r="I373" i="1"/>
  <c r="J373" i="1" s="1"/>
  <c r="H373" i="1"/>
  <c r="H372" i="1"/>
  <c r="I372" i="1" s="1"/>
  <c r="J372" i="1" s="1"/>
  <c r="H371" i="1"/>
  <c r="I371" i="1" s="1"/>
  <c r="J371" i="1" s="1"/>
  <c r="H370" i="1"/>
  <c r="I370" i="1" s="1"/>
  <c r="J370" i="1" s="1"/>
  <c r="H369" i="1"/>
  <c r="I369" i="1" s="1"/>
  <c r="J369" i="1" s="1"/>
  <c r="J368" i="1"/>
  <c r="H368" i="1"/>
  <c r="I368" i="1" s="1"/>
  <c r="J367" i="1"/>
  <c r="I366" i="1"/>
  <c r="J366" i="1" s="1"/>
  <c r="H366" i="1"/>
  <c r="I365" i="1"/>
  <c r="J365" i="1" s="1"/>
  <c r="H365" i="1"/>
  <c r="I364" i="1"/>
  <c r="J364" i="1" s="1"/>
  <c r="H364" i="1"/>
  <c r="H363" i="1"/>
  <c r="I363" i="1" s="1"/>
  <c r="J363" i="1" s="1"/>
  <c r="I362" i="1"/>
  <c r="J362" i="1" s="1"/>
  <c r="H362" i="1"/>
  <c r="I361" i="1"/>
  <c r="J361" i="1" s="1"/>
  <c r="H361" i="1"/>
  <c r="I360" i="1"/>
  <c r="J360" i="1" s="1"/>
  <c r="H360" i="1"/>
  <c r="H359" i="1"/>
  <c r="I359" i="1" s="1"/>
  <c r="J359" i="1" s="1"/>
  <c r="I358" i="1"/>
  <c r="J358" i="1" s="1"/>
  <c r="H358" i="1"/>
  <c r="I357" i="1"/>
  <c r="J357" i="1" s="1"/>
  <c r="H357" i="1"/>
  <c r="I356" i="1"/>
  <c r="J356" i="1" s="1"/>
  <c r="H356" i="1"/>
  <c r="J355" i="1"/>
  <c r="J354" i="1"/>
  <c r="I353" i="1"/>
  <c r="J353" i="1" s="1"/>
  <c r="H353" i="1"/>
  <c r="I352" i="1"/>
  <c r="J352" i="1" s="1"/>
  <c r="H352" i="1"/>
  <c r="I351" i="1"/>
  <c r="J351" i="1" s="1"/>
  <c r="H351" i="1"/>
  <c r="J350" i="1"/>
  <c r="H349" i="1"/>
  <c r="I349" i="1" s="1"/>
  <c r="J349" i="1" s="1"/>
  <c r="J348" i="1"/>
  <c r="I348" i="1"/>
  <c r="H348" i="1"/>
  <c r="H347" i="1"/>
  <c r="I347" i="1" s="1"/>
  <c r="J347" i="1" s="1"/>
  <c r="H346" i="1"/>
  <c r="I346" i="1" s="1"/>
  <c r="J346" i="1" s="1"/>
  <c r="J345" i="1"/>
  <c r="H344" i="1"/>
  <c r="I344" i="1" s="1"/>
  <c r="J344" i="1" s="1"/>
  <c r="J343" i="1"/>
  <c r="H343" i="1"/>
  <c r="I343" i="1" s="1"/>
  <c r="H342" i="1"/>
  <c r="I342" i="1" s="1"/>
  <c r="J342" i="1" s="1"/>
  <c r="J341" i="1"/>
  <c r="J340" i="1"/>
  <c r="H340" i="1"/>
  <c r="I340" i="1" s="1"/>
  <c r="I339" i="1"/>
  <c r="J339" i="1" s="1"/>
  <c r="H339" i="1"/>
  <c r="H338" i="1"/>
  <c r="I338" i="1" s="1"/>
  <c r="J338" i="1" s="1"/>
  <c r="H337" i="1"/>
  <c r="I337" i="1" s="1"/>
  <c r="J337" i="1" s="1"/>
  <c r="J336" i="1"/>
  <c r="H336" i="1"/>
  <c r="I336" i="1" s="1"/>
  <c r="J335" i="1"/>
  <c r="I334" i="1"/>
  <c r="J334" i="1" s="1"/>
  <c r="H334" i="1"/>
  <c r="H333" i="1"/>
  <c r="I333" i="1" s="1"/>
  <c r="J333" i="1" s="1"/>
  <c r="J332" i="1"/>
  <c r="I331" i="1"/>
  <c r="J331" i="1" s="1"/>
  <c r="H331" i="1"/>
  <c r="H330" i="1"/>
  <c r="I330" i="1" s="1"/>
  <c r="J330" i="1" s="1"/>
  <c r="J329" i="1"/>
  <c r="H329" i="1"/>
  <c r="I329" i="1" s="1"/>
  <c r="I328" i="1"/>
  <c r="J328" i="1" s="1"/>
  <c r="H328" i="1"/>
  <c r="I327" i="1"/>
  <c r="J327" i="1" s="1"/>
  <c r="H327" i="1"/>
  <c r="H326" i="1"/>
  <c r="I326" i="1" s="1"/>
  <c r="J326" i="1" s="1"/>
  <c r="J325" i="1"/>
  <c r="H325" i="1"/>
  <c r="I325" i="1" s="1"/>
  <c r="J324" i="1"/>
  <c r="I324" i="1"/>
  <c r="H324" i="1"/>
  <c r="J323" i="1"/>
  <c r="I323" i="1"/>
  <c r="H323" i="1"/>
  <c r="I322" i="1"/>
  <c r="J322" i="1" s="1"/>
  <c r="H322" i="1"/>
  <c r="J321" i="1"/>
  <c r="I320" i="1"/>
  <c r="J320" i="1" s="1"/>
  <c r="H320" i="1"/>
  <c r="I319" i="1"/>
  <c r="J319" i="1" s="1"/>
  <c r="H319" i="1"/>
  <c r="H318" i="1"/>
  <c r="I318" i="1" s="1"/>
  <c r="J318" i="1" s="1"/>
  <c r="H317" i="1"/>
  <c r="I317" i="1" s="1"/>
  <c r="J317" i="1" s="1"/>
  <c r="J316" i="1"/>
  <c r="J315" i="1"/>
  <c r="J314" i="1"/>
  <c r="I314" i="1"/>
  <c r="H314" i="1"/>
  <c r="J313" i="1"/>
  <c r="I313" i="1"/>
  <c r="H313" i="1"/>
  <c r="I312" i="1"/>
  <c r="J312" i="1" s="1"/>
  <c r="H312" i="1"/>
  <c r="J311" i="1"/>
  <c r="I310" i="1"/>
  <c r="J310" i="1" s="1"/>
  <c r="H310" i="1"/>
  <c r="H309" i="1"/>
  <c r="I309" i="1" s="1"/>
  <c r="J309" i="1" s="1"/>
  <c r="H308" i="1"/>
  <c r="I308" i="1" s="1"/>
  <c r="J308" i="1" s="1"/>
  <c r="H307" i="1"/>
  <c r="I307" i="1" s="1"/>
  <c r="J307" i="1" s="1"/>
  <c r="H306" i="1"/>
  <c r="I306" i="1" s="1"/>
  <c r="J306" i="1" s="1"/>
  <c r="J305" i="1"/>
  <c r="I305" i="1"/>
  <c r="H305" i="1"/>
  <c r="H304" i="1"/>
  <c r="I304" i="1" s="1"/>
  <c r="J304" i="1" s="1"/>
  <c r="I303" i="1"/>
  <c r="J303" i="1" s="1"/>
  <c r="H303" i="1"/>
  <c r="H302" i="1"/>
  <c r="I302" i="1" s="1"/>
  <c r="J302" i="1" s="1"/>
  <c r="H301" i="1"/>
  <c r="I301" i="1" s="1"/>
  <c r="J301" i="1" s="1"/>
  <c r="J300" i="1"/>
  <c r="H300" i="1"/>
  <c r="I300" i="1" s="1"/>
  <c r="I299" i="1"/>
  <c r="J299" i="1" s="1"/>
  <c r="H299" i="1"/>
  <c r="I298" i="1"/>
  <c r="J298" i="1" s="1"/>
  <c r="H298" i="1"/>
  <c r="I297" i="1"/>
  <c r="J297" i="1" s="1"/>
  <c r="H297" i="1"/>
  <c r="H296" i="1"/>
  <c r="I296" i="1" s="1"/>
  <c r="J296" i="1" s="1"/>
  <c r="J295" i="1"/>
  <c r="I294" i="1"/>
  <c r="J294" i="1" s="1"/>
  <c r="H294" i="1"/>
  <c r="I293" i="1"/>
  <c r="J293" i="1" s="1"/>
  <c r="H293" i="1"/>
  <c r="I292" i="1"/>
  <c r="J292" i="1" s="1"/>
  <c r="H292" i="1"/>
  <c r="H291" i="1"/>
  <c r="I291" i="1" s="1"/>
  <c r="J291" i="1" s="1"/>
  <c r="J290" i="1"/>
  <c r="I290" i="1"/>
  <c r="H290" i="1"/>
  <c r="I289" i="1"/>
  <c r="J289" i="1" s="1"/>
  <c r="H289" i="1"/>
  <c r="J288" i="1"/>
  <c r="I288" i="1"/>
  <c r="H288" i="1"/>
  <c r="H287" i="1"/>
  <c r="I287" i="1" s="1"/>
  <c r="J287" i="1" s="1"/>
  <c r="I286" i="1"/>
  <c r="J286" i="1" s="1"/>
  <c r="H286" i="1"/>
  <c r="H285" i="1"/>
  <c r="I285" i="1" s="1"/>
  <c r="J285" i="1" s="1"/>
  <c r="H284" i="1"/>
  <c r="I284" i="1" s="1"/>
  <c r="J284" i="1" s="1"/>
  <c r="H283" i="1"/>
  <c r="I283" i="1" s="1"/>
  <c r="J283" i="1" s="1"/>
  <c r="I282" i="1"/>
  <c r="J282" i="1" s="1"/>
  <c r="H282" i="1"/>
  <c r="I281" i="1"/>
  <c r="J281" i="1" s="1"/>
  <c r="H281" i="1"/>
  <c r="H280" i="1"/>
  <c r="I280" i="1" s="1"/>
  <c r="J280" i="1" s="1"/>
  <c r="H279" i="1"/>
  <c r="I279" i="1" s="1"/>
  <c r="J279" i="1" s="1"/>
  <c r="J278" i="1"/>
  <c r="I278" i="1"/>
  <c r="H278" i="1"/>
  <c r="H277" i="1"/>
  <c r="I277" i="1" s="1"/>
  <c r="J277" i="1" s="1"/>
  <c r="J276" i="1"/>
  <c r="J275" i="1"/>
  <c r="I275" i="1"/>
  <c r="H275" i="1"/>
  <c r="I274" i="1"/>
  <c r="J274" i="1" s="1"/>
  <c r="H274" i="1"/>
  <c r="J273" i="1"/>
  <c r="H273" i="1"/>
  <c r="I273" i="1" s="1"/>
  <c r="I272" i="1"/>
  <c r="J272" i="1" s="1"/>
  <c r="H272" i="1"/>
  <c r="I271" i="1"/>
  <c r="J271" i="1" s="1"/>
  <c r="H271" i="1"/>
  <c r="J270" i="1"/>
  <c r="I269" i="1"/>
  <c r="J269" i="1" s="1"/>
  <c r="H269" i="1"/>
  <c r="I268" i="1"/>
  <c r="J268" i="1" s="1"/>
  <c r="H268" i="1"/>
  <c r="I267" i="1"/>
  <c r="J267" i="1" s="1"/>
  <c r="H267" i="1"/>
  <c r="H266" i="1"/>
  <c r="I266" i="1" s="1"/>
  <c r="J266" i="1" s="1"/>
  <c r="H265" i="1"/>
  <c r="I265" i="1" s="1"/>
  <c r="J265" i="1" s="1"/>
  <c r="I264" i="1"/>
  <c r="J264" i="1" s="1"/>
  <c r="H264" i="1"/>
  <c r="J263" i="1"/>
  <c r="I263" i="1"/>
  <c r="H263" i="1"/>
  <c r="J262" i="1"/>
  <c r="J261" i="1"/>
  <c r="H260" i="1"/>
  <c r="I260" i="1" s="1"/>
  <c r="J260" i="1" s="1"/>
  <c r="J259" i="1"/>
  <c r="H259" i="1"/>
  <c r="I259" i="1" s="1"/>
  <c r="I258" i="1"/>
  <c r="J258" i="1" s="1"/>
  <c r="H258" i="1"/>
  <c r="J257" i="1"/>
  <c r="I257" i="1"/>
  <c r="H257" i="1"/>
  <c r="I256" i="1"/>
  <c r="J256" i="1" s="1"/>
  <c r="H256" i="1"/>
  <c r="H255" i="1"/>
  <c r="I255" i="1" s="1"/>
  <c r="J255" i="1" s="1"/>
  <c r="H254" i="1"/>
  <c r="I254" i="1" s="1"/>
  <c r="J254" i="1" s="1"/>
  <c r="J253" i="1"/>
  <c r="I253" i="1"/>
  <c r="H253" i="1"/>
  <c r="I252" i="1"/>
  <c r="J252" i="1" s="1"/>
  <c r="H252" i="1"/>
  <c r="J251" i="1"/>
  <c r="H251" i="1"/>
  <c r="I251" i="1" s="1"/>
  <c r="J250" i="1"/>
  <c r="J249" i="1"/>
  <c r="I249" i="1"/>
  <c r="H249" i="1"/>
  <c r="J248" i="1"/>
  <c r="H247" i="1"/>
  <c r="I247" i="1" s="1"/>
  <c r="J247" i="1" s="1"/>
  <c r="I246" i="1"/>
  <c r="J246" i="1" s="1"/>
  <c r="H246" i="1"/>
  <c r="J245" i="1"/>
  <c r="H244" i="1"/>
  <c r="I244" i="1" s="1"/>
  <c r="J244" i="1" s="1"/>
  <c r="J243" i="1"/>
  <c r="I243" i="1"/>
  <c r="H243" i="1"/>
  <c r="H242" i="1"/>
  <c r="I242" i="1" s="1"/>
  <c r="J242" i="1" s="1"/>
  <c r="H241" i="1"/>
  <c r="I241" i="1" s="1"/>
  <c r="J241" i="1" s="1"/>
  <c r="J240" i="1"/>
  <c r="I239" i="1"/>
  <c r="J239" i="1" s="1"/>
  <c r="H239" i="1"/>
  <c r="H238" i="1"/>
  <c r="I238" i="1" s="1"/>
  <c r="J238" i="1" s="1"/>
  <c r="J237" i="1"/>
  <c r="I236" i="1"/>
  <c r="J236" i="1" s="1"/>
  <c r="H236" i="1"/>
  <c r="I235" i="1"/>
  <c r="J235" i="1" s="1"/>
  <c r="H235" i="1"/>
  <c r="I234" i="1"/>
  <c r="J234" i="1" s="1"/>
  <c r="H234" i="1"/>
  <c r="H233" i="1"/>
  <c r="I233" i="1" s="1"/>
  <c r="J233" i="1" s="1"/>
  <c r="J232" i="1"/>
  <c r="I232" i="1"/>
  <c r="H232" i="1"/>
  <c r="J231" i="1"/>
  <c r="H230" i="1"/>
  <c r="I230" i="1" s="1"/>
  <c r="J230" i="1" s="1"/>
  <c r="J229" i="1"/>
  <c r="I229" i="1"/>
  <c r="H229" i="1"/>
  <c r="H228" i="1"/>
  <c r="I228" i="1" s="1"/>
  <c r="J228" i="1" s="1"/>
  <c r="J227" i="1"/>
  <c r="H227" i="1"/>
  <c r="I227" i="1" s="1"/>
  <c r="H226" i="1"/>
  <c r="I226" i="1" s="1"/>
  <c r="J226" i="1" s="1"/>
  <c r="I225" i="1"/>
  <c r="J225" i="1" s="1"/>
  <c r="H225" i="1"/>
  <c r="J224" i="1"/>
  <c r="H223" i="1"/>
  <c r="I223" i="1" s="1"/>
  <c r="J223" i="1" s="1"/>
  <c r="I222" i="1"/>
  <c r="J222" i="1" s="1"/>
  <c r="H222" i="1"/>
  <c r="H221" i="1"/>
  <c r="I221" i="1" s="1"/>
  <c r="J221" i="1" s="1"/>
  <c r="H220" i="1"/>
  <c r="I220" i="1" s="1"/>
  <c r="J220" i="1" s="1"/>
  <c r="H219" i="1"/>
  <c r="I219" i="1" s="1"/>
  <c r="J219" i="1" s="1"/>
  <c r="H218" i="1"/>
  <c r="I218" i="1" s="1"/>
  <c r="J218" i="1" s="1"/>
  <c r="J217" i="1"/>
  <c r="I217" i="1"/>
  <c r="H217" i="1"/>
  <c r="H216" i="1"/>
  <c r="I216" i="1" s="1"/>
  <c r="J216" i="1" s="1"/>
  <c r="J215" i="1"/>
  <c r="J214" i="1"/>
  <c r="I214" i="1"/>
  <c r="H214" i="1"/>
  <c r="H213" i="1"/>
  <c r="I213" i="1" s="1"/>
  <c r="J213" i="1" s="1"/>
  <c r="J212" i="1"/>
  <c r="I212" i="1"/>
  <c r="H212" i="1"/>
  <c r="H211" i="1"/>
  <c r="I211" i="1" s="1"/>
  <c r="J211" i="1" s="1"/>
  <c r="J210" i="1"/>
  <c r="I210" i="1"/>
  <c r="H210" i="1"/>
  <c r="H209" i="1"/>
  <c r="I209" i="1" s="1"/>
  <c r="J209" i="1" s="1"/>
  <c r="H208" i="1"/>
  <c r="I208" i="1" s="1"/>
  <c r="J208" i="1" s="1"/>
  <c r="H207" i="1"/>
  <c r="I207" i="1" s="1"/>
  <c r="J207" i="1" s="1"/>
  <c r="J206" i="1"/>
  <c r="H205" i="1"/>
  <c r="I205" i="1" s="1"/>
  <c r="J205" i="1" s="1"/>
  <c r="I204" i="1"/>
  <c r="J204" i="1" s="1"/>
  <c r="H204" i="1"/>
  <c r="I203" i="1"/>
  <c r="J203" i="1" s="1"/>
  <c r="H203" i="1"/>
  <c r="H202" i="1"/>
  <c r="I202" i="1" s="1"/>
  <c r="J202" i="1" s="1"/>
  <c r="J201" i="1"/>
  <c r="H201" i="1"/>
  <c r="I201" i="1" s="1"/>
  <c r="I200" i="1"/>
  <c r="J200" i="1" s="1"/>
  <c r="H200" i="1"/>
  <c r="J199" i="1"/>
  <c r="I199" i="1"/>
  <c r="H199" i="1"/>
  <c r="I198" i="1"/>
  <c r="J198" i="1" s="1"/>
  <c r="H198" i="1"/>
  <c r="H197" i="1"/>
  <c r="I197" i="1" s="1"/>
  <c r="J197" i="1" s="1"/>
  <c r="H196" i="1"/>
  <c r="I196" i="1" s="1"/>
  <c r="J196" i="1" s="1"/>
  <c r="J195" i="1"/>
  <c r="I195" i="1"/>
  <c r="H195" i="1"/>
  <c r="I194" i="1"/>
  <c r="J194" i="1" s="1"/>
  <c r="H194" i="1"/>
  <c r="J193" i="1"/>
  <c r="H193" i="1"/>
  <c r="I193" i="1" s="1"/>
  <c r="I192" i="1"/>
  <c r="J192" i="1" s="1"/>
  <c r="H192" i="1"/>
  <c r="I191" i="1"/>
  <c r="J191" i="1" s="1"/>
  <c r="H191" i="1"/>
  <c r="H190" i="1"/>
  <c r="I190" i="1" s="1"/>
  <c r="J190" i="1" s="1"/>
  <c r="J189" i="1"/>
  <c r="H188" i="1"/>
  <c r="I188" i="1" s="1"/>
  <c r="J188" i="1" s="1"/>
  <c r="H187" i="1"/>
  <c r="I187" i="1" s="1"/>
  <c r="J187" i="1" s="1"/>
  <c r="J186" i="1"/>
  <c r="H186" i="1"/>
  <c r="I186" i="1" s="1"/>
  <c r="I185" i="1"/>
  <c r="J185" i="1" s="1"/>
  <c r="H185" i="1"/>
  <c r="I184" i="1"/>
  <c r="J184" i="1" s="1"/>
  <c r="H184" i="1"/>
  <c r="I183" i="1"/>
  <c r="J183" i="1" s="1"/>
  <c r="H183" i="1"/>
  <c r="H182" i="1"/>
  <c r="I182" i="1" s="1"/>
  <c r="J182" i="1" s="1"/>
  <c r="H181" i="1"/>
  <c r="I181" i="1" s="1"/>
  <c r="J181" i="1" s="1"/>
  <c r="J180" i="1"/>
  <c r="I179" i="1"/>
  <c r="J179" i="1" s="1"/>
  <c r="H179" i="1"/>
  <c r="I178" i="1"/>
  <c r="J178" i="1" s="1"/>
  <c r="H178" i="1"/>
  <c r="H177" i="1"/>
  <c r="I177" i="1" s="1"/>
  <c r="J177" i="1" s="1"/>
  <c r="J176" i="1"/>
  <c r="I176" i="1"/>
  <c r="H176" i="1"/>
  <c r="I175" i="1"/>
  <c r="J175" i="1" s="1"/>
  <c r="H175" i="1"/>
  <c r="J174" i="1"/>
  <c r="I174" i="1"/>
  <c r="H174" i="1"/>
  <c r="H173" i="1"/>
  <c r="I173" i="1" s="1"/>
  <c r="J173" i="1" s="1"/>
  <c r="I172" i="1"/>
  <c r="J172" i="1" s="1"/>
  <c r="H172" i="1"/>
  <c r="H171" i="1"/>
  <c r="I171" i="1" s="1"/>
  <c r="J171" i="1" s="1"/>
  <c r="H170" i="1"/>
  <c r="I170" i="1" s="1"/>
  <c r="J170" i="1" s="1"/>
  <c r="H169" i="1"/>
  <c r="I169" i="1" s="1"/>
  <c r="J169" i="1" s="1"/>
  <c r="J168" i="1"/>
  <c r="J167" i="1"/>
  <c r="H167" i="1"/>
  <c r="I167" i="1" s="1"/>
  <c r="I166" i="1"/>
  <c r="J166" i="1" s="1"/>
  <c r="H166" i="1"/>
  <c r="I165" i="1"/>
  <c r="J165" i="1" s="1"/>
  <c r="H165" i="1"/>
  <c r="H164" i="1"/>
  <c r="I164" i="1" s="1"/>
  <c r="J164" i="1" s="1"/>
  <c r="J163" i="1"/>
  <c r="H163" i="1"/>
  <c r="I163" i="1" s="1"/>
  <c r="H162" i="1"/>
  <c r="I162" i="1" s="1"/>
  <c r="J162" i="1" s="1"/>
  <c r="J161" i="1"/>
  <c r="I161" i="1"/>
  <c r="H161" i="1"/>
  <c r="J160" i="1"/>
  <c r="J159" i="1"/>
  <c r="I158" i="1"/>
  <c r="J158" i="1" s="1"/>
  <c r="H158" i="1"/>
  <c r="I157" i="1"/>
  <c r="J157" i="1" s="1"/>
  <c r="H157" i="1"/>
  <c r="I156" i="1"/>
  <c r="J156" i="1" s="1"/>
  <c r="H156" i="1"/>
  <c r="H155" i="1"/>
  <c r="I155" i="1" s="1"/>
  <c r="J155" i="1" s="1"/>
  <c r="I154" i="1"/>
  <c r="J154" i="1" s="1"/>
  <c r="H154" i="1"/>
  <c r="J153" i="1"/>
  <c r="I153" i="1"/>
  <c r="H153" i="1"/>
  <c r="H152" i="1"/>
  <c r="I152" i="1" s="1"/>
  <c r="J152" i="1" s="1"/>
  <c r="H151" i="1"/>
  <c r="I151" i="1" s="1"/>
  <c r="J151" i="1" s="1"/>
  <c r="J150" i="1"/>
  <c r="H149" i="1"/>
  <c r="I149" i="1" s="1"/>
  <c r="J149" i="1" s="1"/>
  <c r="H148" i="1"/>
  <c r="I148" i="1" s="1"/>
  <c r="J148" i="1" s="1"/>
  <c r="J147" i="1"/>
  <c r="I147" i="1"/>
  <c r="H147" i="1"/>
  <c r="H146" i="1"/>
  <c r="I146" i="1" s="1"/>
  <c r="J146" i="1" s="1"/>
  <c r="J145" i="1"/>
  <c r="I144" i="1"/>
  <c r="J144" i="1" s="1"/>
  <c r="H144" i="1"/>
  <c r="I143" i="1"/>
  <c r="J143" i="1" s="1"/>
  <c r="H143" i="1"/>
  <c r="J142" i="1"/>
  <c r="H142" i="1"/>
  <c r="I142" i="1" s="1"/>
  <c r="I141" i="1"/>
  <c r="J141" i="1" s="1"/>
  <c r="H141" i="1"/>
  <c r="H140" i="1"/>
  <c r="I140" i="1" s="1"/>
  <c r="J140" i="1" s="1"/>
  <c r="H139" i="1"/>
  <c r="I139" i="1" s="1"/>
  <c r="J139" i="1" s="1"/>
  <c r="J138" i="1"/>
  <c r="H138" i="1"/>
  <c r="I138" i="1" s="1"/>
  <c r="J137" i="1"/>
  <c r="I137" i="1"/>
  <c r="H137" i="1"/>
  <c r="I136" i="1"/>
  <c r="J136" i="1" s="1"/>
  <c r="H136" i="1"/>
  <c r="I135" i="1"/>
  <c r="J135" i="1" s="1"/>
  <c r="H135" i="1"/>
  <c r="J134" i="1"/>
  <c r="J133" i="1"/>
  <c r="I132" i="1"/>
  <c r="J132" i="1" s="1"/>
  <c r="H132" i="1"/>
  <c r="H131" i="1"/>
  <c r="I131" i="1" s="1"/>
  <c r="J131" i="1" s="1"/>
  <c r="I130" i="1"/>
  <c r="J130" i="1" s="1"/>
  <c r="H130" i="1"/>
  <c r="I129" i="1"/>
  <c r="J129" i="1" s="1"/>
  <c r="H129" i="1"/>
  <c r="H128" i="1"/>
  <c r="I128" i="1" s="1"/>
  <c r="J128" i="1" s="1"/>
  <c r="J127" i="1"/>
  <c r="H127" i="1"/>
  <c r="I127" i="1" s="1"/>
  <c r="I126" i="1"/>
  <c r="J126" i="1" s="1"/>
  <c r="H126" i="1"/>
  <c r="J125" i="1"/>
  <c r="I125" i="1"/>
  <c r="H125" i="1"/>
  <c r="I124" i="1"/>
  <c r="J124" i="1" s="1"/>
  <c r="H124" i="1"/>
  <c r="H123" i="1"/>
  <c r="I123" i="1" s="1"/>
  <c r="J123" i="1" s="1"/>
  <c r="H122" i="1"/>
  <c r="I122" i="1" s="1"/>
  <c r="J122" i="1" s="1"/>
  <c r="J121" i="1"/>
  <c r="I121" i="1"/>
  <c r="H121" i="1"/>
  <c r="J120" i="1"/>
  <c r="I119" i="1"/>
  <c r="J119" i="1" s="1"/>
  <c r="H119" i="1"/>
  <c r="H118" i="1"/>
  <c r="I118" i="1" s="1"/>
  <c r="J118" i="1" s="1"/>
  <c r="H117" i="1"/>
  <c r="I117" i="1" s="1"/>
  <c r="J117" i="1" s="1"/>
  <c r="J116" i="1"/>
  <c r="H116" i="1"/>
  <c r="I116" i="1" s="1"/>
  <c r="J115" i="1"/>
  <c r="I114" i="1"/>
  <c r="J114" i="1" s="1"/>
  <c r="H114" i="1"/>
  <c r="H113" i="1"/>
  <c r="I113" i="1" s="1"/>
  <c r="J113" i="1" s="1"/>
  <c r="H112" i="1"/>
  <c r="I112" i="1" s="1"/>
  <c r="J112" i="1" s="1"/>
  <c r="H111" i="1"/>
  <c r="I111" i="1" s="1"/>
  <c r="J111" i="1" s="1"/>
  <c r="J110" i="1"/>
  <c r="J109" i="1"/>
  <c r="H109" i="1"/>
  <c r="I109" i="1" s="1"/>
  <c r="I108" i="1"/>
  <c r="J108" i="1" s="1"/>
  <c r="H108" i="1"/>
  <c r="I107" i="1"/>
  <c r="J107" i="1" s="1"/>
  <c r="H107" i="1"/>
  <c r="J106" i="1"/>
  <c r="I105" i="1"/>
  <c r="J105" i="1" s="1"/>
  <c r="H105" i="1"/>
  <c r="I104" i="1"/>
  <c r="J104" i="1" s="1"/>
  <c r="H104" i="1"/>
  <c r="I103" i="1"/>
  <c r="J103" i="1" s="1"/>
  <c r="H103" i="1"/>
  <c r="H102" i="1"/>
  <c r="I102" i="1" s="1"/>
  <c r="J102" i="1" s="1"/>
  <c r="H101" i="1"/>
  <c r="I101" i="1" s="1"/>
  <c r="J101" i="1" s="1"/>
  <c r="J100" i="1"/>
  <c r="I99" i="1"/>
  <c r="J99" i="1" s="1"/>
  <c r="H99" i="1"/>
  <c r="I98" i="1"/>
  <c r="J98" i="1" s="1"/>
  <c r="H98" i="1"/>
  <c r="H97" i="1"/>
  <c r="I97" i="1" s="1"/>
  <c r="J97" i="1" s="1"/>
  <c r="I96" i="1"/>
  <c r="J96" i="1" s="1"/>
  <c r="H96" i="1"/>
  <c r="J95" i="1"/>
  <c r="H94" i="1"/>
  <c r="I94" i="1" s="1"/>
  <c r="J94" i="1" s="1"/>
  <c r="I93" i="1"/>
  <c r="J93" i="1" s="1"/>
  <c r="H93" i="1"/>
  <c r="I92" i="1"/>
  <c r="J92" i="1" s="1"/>
  <c r="H92" i="1"/>
  <c r="H91" i="1"/>
  <c r="I91" i="1" s="1"/>
  <c r="J91" i="1" s="1"/>
  <c r="H90" i="1"/>
  <c r="I90" i="1" s="1"/>
  <c r="J90" i="1" s="1"/>
  <c r="I89" i="1"/>
  <c r="J89" i="1" s="1"/>
  <c r="H89" i="1"/>
  <c r="J88" i="1"/>
  <c r="J87" i="1"/>
  <c r="I87" i="1"/>
  <c r="H87" i="1"/>
  <c r="H86" i="1"/>
  <c r="I86" i="1" s="1"/>
  <c r="J86" i="1" s="1"/>
  <c r="H85" i="1"/>
  <c r="I85" i="1" s="1"/>
  <c r="J85" i="1" s="1"/>
  <c r="J84" i="1"/>
  <c r="J83" i="1"/>
  <c r="H82" i="1"/>
  <c r="I82" i="1" s="1"/>
  <c r="J82" i="1" s="1"/>
  <c r="J81" i="1"/>
  <c r="H81" i="1"/>
  <c r="I81" i="1" s="1"/>
  <c r="H80" i="1"/>
  <c r="I80" i="1" s="1"/>
  <c r="J80" i="1" s="1"/>
  <c r="I79" i="1"/>
  <c r="J79" i="1" s="1"/>
  <c r="H79" i="1"/>
  <c r="H78" i="1"/>
  <c r="I78" i="1" s="1"/>
  <c r="J78" i="1" s="1"/>
  <c r="H77" i="1"/>
  <c r="I77" i="1" s="1"/>
  <c r="J77" i="1" s="1"/>
  <c r="J76" i="1"/>
  <c r="I76" i="1"/>
  <c r="H76" i="1"/>
  <c r="I75" i="1"/>
  <c r="J75" i="1" s="1"/>
  <c r="H75" i="1"/>
  <c r="H74" i="1"/>
  <c r="I74" i="1" s="1"/>
  <c r="J74" i="1" s="1"/>
  <c r="J73" i="1"/>
  <c r="I72" i="1"/>
  <c r="J72" i="1" s="1"/>
  <c r="H72" i="1"/>
  <c r="I71" i="1"/>
  <c r="J71" i="1" s="1"/>
  <c r="H71" i="1"/>
  <c r="H70" i="1"/>
  <c r="I70" i="1" s="1"/>
  <c r="J70" i="1" s="1"/>
  <c r="J69" i="1"/>
  <c r="I68" i="1"/>
  <c r="J68" i="1" s="1"/>
  <c r="H68" i="1"/>
  <c r="I67" i="1"/>
  <c r="J67" i="1" s="1"/>
  <c r="H67" i="1"/>
  <c r="I66" i="1"/>
  <c r="J66" i="1" s="1"/>
  <c r="H66" i="1"/>
  <c r="H65" i="1"/>
  <c r="I65" i="1" s="1"/>
  <c r="J65" i="1" s="1"/>
  <c r="I64" i="1"/>
  <c r="J64" i="1" s="1"/>
  <c r="H64" i="1"/>
  <c r="J63" i="1"/>
  <c r="J62" i="1"/>
  <c r="I61" i="1"/>
  <c r="J61" i="1" s="1"/>
  <c r="H61" i="1"/>
  <c r="H60" i="1"/>
  <c r="I60" i="1" s="1"/>
  <c r="J60" i="1" s="1"/>
  <c r="H59" i="1"/>
  <c r="I59" i="1" s="1"/>
  <c r="J59" i="1" s="1"/>
  <c r="J58" i="1"/>
  <c r="H57" i="1"/>
  <c r="I57" i="1" s="1"/>
  <c r="J57" i="1" s="1"/>
  <c r="I56" i="1"/>
  <c r="J56" i="1" s="1"/>
  <c r="H56" i="1"/>
  <c r="H55" i="1"/>
  <c r="I55" i="1" s="1"/>
  <c r="J55" i="1" s="1"/>
  <c r="J54" i="1"/>
  <c r="I54" i="1"/>
  <c r="H54" i="1"/>
  <c r="J53" i="1"/>
  <c r="J52" i="1"/>
  <c r="H51" i="1"/>
  <c r="I51" i="1" s="1"/>
  <c r="J51" i="1" s="1"/>
  <c r="H50" i="1"/>
  <c r="I50" i="1" s="1"/>
  <c r="J50" i="1" s="1"/>
  <c r="H49" i="1"/>
  <c r="I49" i="1" s="1"/>
  <c r="J49" i="1" s="1"/>
  <c r="I48" i="1"/>
  <c r="J48" i="1" s="1"/>
  <c r="H48" i="1"/>
  <c r="I47" i="1"/>
  <c r="J47" i="1" s="1"/>
  <c r="H47" i="1"/>
  <c r="J46" i="1"/>
  <c r="I46" i="1"/>
  <c r="H46" i="1"/>
  <c r="J45" i="1"/>
  <c r="I44" i="1"/>
  <c r="J44" i="1" s="1"/>
  <c r="H44" i="1"/>
  <c r="H43" i="1"/>
  <c r="I43" i="1" s="1"/>
  <c r="J43" i="1" s="1"/>
  <c r="H42" i="1"/>
  <c r="I42" i="1" s="1"/>
  <c r="J42" i="1" s="1"/>
  <c r="H41" i="1"/>
  <c r="I41" i="1" s="1"/>
  <c r="J41" i="1" s="1"/>
  <c r="I40" i="1"/>
  <c r="J40" i="1" s="1"/>
  <c r="H40" i="1"/>
  <c r="I39" i="1"/>
  <c r="J39" i="1" s="1"/>
  <c r="H39" i="1"/>
  <c r="J38" i="1"/>
  <c r="I37" i="1"/>
  <c r="J37" i="1" s="1"/>
  <c r="H37" i="1"/>
  <c r="H36" i="1"/>
  <c r="I36" i="1" s="1"/>
  <c r="J36" i="1" s="1"/>
  <c r="H35" i="1"/>
  <c r="I35" i="1" s="1"/>
  <c r="J35" i="1" s="1"/>
  <c r="H34" i="1"/>
  <c r="I34" i="1" s="1"/>
  <c r="J34" i="1" s="1"/>
  <c r="J33" i="1"/>
  <c r="I33" i="1"/>
  <c r="H33" i="1"/>
  <c r="I32" i="1"/>
  <c r="J32" i="1" s="1"/>
  <c r="H32" i="1"/>
  <c r="H31" i="1"/>
  <c r="I31" i="1" s="1"/>
  <c r="J31" i="1" s="1"/>
  <c r="I30" i="1"/>
  <c r="J30" i="1" s="1"/>
  <c r="H30" i="1"/>
  <c r="I29" i="1"/>
  <c r="J29" i="1" s="1"/>
  <c r="H29" i="1"/>
  <c r="H28" i="1"/>
  <c r="I28" i="1" s="1"/>
  <c r="J28" i="1" s="1"/>
  <c r="J27" i="1"/>
  <c r="H27" i="1"/>
  <c r="I27" i="1" s="1"/>
  <c r="J26" i="1"/>
  <c r="H25" i="1"/>
  <c r="I25" i="1" s="1"/>
  <c r="J25" i="1" s="1"/>
  <c r="H24" i="1"/>
  <c r="I24" i="1" s="1"/>
  <c r="J24" i="1" s="1"/>
  <c r="J23" i="1"/>
  <c r="I23" i="1"/>
  <c r="H23" i="1"/>
  <c r="J22" i="1"/>
  <c r="H21" i="1"/>
  <c r="I21" i="1" s="1"/>
  <c r="J21" i="1" s="1"/>
  <c r="H20" i="1"/>
  <c r="I20" i="1" s="1"/>
  <c r="J20" i="1" s="1"/>
  <c r="H19" i="1"/>
  <c r="I19" i="1" s="1"/>
  <c r="J19" i="1" s="1"/>
  <c r="I18" i="1"/>
  <c r="J18" i="1" s="1"/>
  <c r="H18" i="1"/>
  <c r="H17" i="1"/>
  <c r="I17" i="1" s="1"/>
  <c r="J17" i="1" s="1"/>
  <c r="H16" i="1"/>
  <c r="I16" i="1" s="1"/>
  <c r="J16" i="1" s="1"/>
  <c r="J15" i="1"/>
  <c r="J14" i="1"/>
  <c r="H13" i="1"/>
  <c r="I13" i="1" s="1"/>
  <c r="J13" i="1" s="1"/>
  <c r="I12" i="1"/>
  <c r="J12" i="1" s="1"/>
  <c r="H12" i="1"/>
  <c r="I11" i="1"/>
  <c r="J11" i="1" s="1"/>
  <c r="H11" i="1"/>
  <c r="H10" i="1"/>
  <c r="I10" i="1" s="1"/>
  <c r="J10" i="1" s="1"/>
  <c r="I9" i="1"/>
  <c r="J9" i="1" s="1"/>
  <c r="H9" i="1"/>
  <c r="H8" i="1"/>
  <c r="I8" i="1" s="1"/>
  <c r="J8" i="1" s="1"/>
  <c r="J7" i="1"/>
  <c r="A43" i="9"/>
  <c r="A43" i="8"/>
  <c r="P10" i="9"/>
  <c r="C13" i="9" s="1"/>
  <c r="G15" i="9"/>
  <c r="G16" i="9"/>
  <c r="G17" i="9"/>
  <c r="G18" i="9"/>
  <c r="G19" i="9"/>
  <c r="G21" i="9"/>
  <c r="G22" i="9"/>
  <c r="F24" i="9"/>
  <c r="H24" i="9"/>
  <c r="I24" i="9"/>
  <c r="N24" i="9"/>
  <c r="B39" i="9" s="1"/>
  <c r="H25" i="9"/>
  <c r="N30" i="9"/>
  <c r="N32" i="9" s="1"/>
  <c r="N31" i="9"/>
  <c r="N34" i="9"/>
  <c r="Q37" i="9"/>
  <c r="R37" i="9"/>
  <c r="P10" i="8"/>
  <c r="C13" i="8" s="1"/>
  <c r="H15" i="8"/>
  <c r="I15" i="8"/>
  <c r="H16" i="8"/>
  <c r="I16" i="8"/>
  <c r="H17" i="8"/>
  <c r="I17" i="8"/>
  <c r="H18" i="8"/>
  <c r="G18" i="8" s="1"/>
  <c r="I18" i="8"/>
  <c r="H19" i="8"/>
  <c r="I19" i="8"/>
  <c r="G21" i="8"/>
  <c r="G22" i="8"/>
  <c r="H24" i="8"/>
  <c r="I24" i="8"/>
  <c r="N24" i="8"/>
  <c r="A8" i="8" s="1"/>
  <c r="H25" i="8"/>
  <c r="N30" i="8"/>
  <c r="N32" i="8" s="1"/>
  <c r="N33" i="8" s="1"/>
  <c r="N31" i="8"/>
  <c r="N34" i="8"/>
  <c r="Q37" i="8"/>
  <c r="R37" i="8"/>
  <c r="G24" i="8" l="1"/>
  <c r="G19" i="8"/>
  <c r="N35" i="8"/>
  <c r="H23" i="8"/>
  <c r="G17" i="8"/>
  <c r="G15" i="8"/>
  <c r="G24" i="9"/>
  <c r="N33" i="9"/>
  <c r="N35" i="9" s="1"/>
  <c r="H20" i="9"/>
  <c r="G16" i="8"/>
  <c r="J21" i="9"/>
  <c r="I23" i="9"/>
  <c r="A8" i="9"/>
  <c r="H23" i="9"/>
  <c r="I20" i="9"/>
  <c r="F23" i="9"/>
  <c r="H20" i="8"/>
  <c r="J21" i="8"/>
  <c r="I20" i="8"/>
  <c r="B39" i="8"/>
  <c r="B36" i="8"/>
  <c r="I23" i="8"/>
  <c r="F20" i="9" l="1"/>
  <c r="G23" i="9"/>
  <c r="G23" i="8"/>
  <c r="G20" i="9" l="1"/>
  <c r="F27" i="9"/>
  <c r="N18" i="9"/>
  <c r="N18" i="8"/>
  <c r="F27" i="8"/>
  <c r="G20" i="8"/>
  <c r="Q42" i="9" l="1"/>
  <c r="N20" i="9"/>
  <c r="N22" i="9" s="1"/>
  <c r="N19" i="9" s="1"/>
  <c r="R42" i="9"/>
  <c r="Q43" i="9"/>
  <c r="R43" i="9"/>
  <c r="N20" i="8"/>
  <c r="N22" i="8" s="1"/>
  <c r="N19" i="8" s="1"/>
  <c r="Q42" i="8"/>
  <c r="R43" i="8"/>
  <c r="R42" i="8"/>
  <c r="Q43" i="8"/>
  <c r="R44" i="8" l="1"/>
  <c r="N28" i="8" s="1"/>
  <c r="G27" i="8" s="1"/>
  <c r="R44" i="9"/>
  <c r="N28" i="9" s="1"/>
  <c r="Q44" i="9"/>
  <c r="Q44" i="8"/>
  <c r="N27" i="8" s="1"/>
  <c r="N27" i="9" l="1"/>
  <c r="G27" i="9" s="1"/>
  <c r="B36" i="9"/>
</calcChain>
</file>

<file path=xl/sharedStrings.xml><?xml version="1.0" encoding="utf-8"?>
<sst xmlns="http://schemas.openxmlformats.org/spreadsheetml/2006/main" count="8477" uniqueCount="2431">
  <si>
    <t>B.D.I.</t>
  </si>
  <si>
    <t>Encargos Sociais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</si>
  <si>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</si>
  <si>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</si>
  <si>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</si>
  <si>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</si>
  <si>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</si>
  <si>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</si>
  <si>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</si>
  <si>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</si>
  <si>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</si>
  <si>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</si>
  <si>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</si>
  <si>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</si>
  <si>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</si>
  <si>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Total sem BDI</t>
  </si>
  <si>
    <t>Total do BDI</t>
  </si>
  <si>
    <t>Total Geral</t>
  </si>
  <si>
    <t>Tipo</t>
  </si>
  <si>
    <t>90 DIAS</t>
  </si>
  <si>
    <t>60 DIAS</t>
  </si>
  <si>
    <t>30 DIAS</t>
  </si>
  <si>
    <t>Total Por Etapa</t>
  </si>
  <si>
    <t>Cronograma Físico e Financeiro</t>
  </si>
  <si>
    <t>PROJETO DE ENGENHARIA</t>
  </si>
  <si>
    <t>PREFEITURA MUNICIPAL DE CRICIÚMA</t>
  </si>
  <si>
    <t xml:space="preserve">_______________________________________________________________
</t>
  </si>
  <si>
    <t>Tiago Rosso Urbano</t>
  </si>
  <si>
    <t>CREA-SC: 126.160-6</t>
  </si>
  <si>
    <t>Engenheiro Civil</t>
  </si>
  <si>
    <t>Composições Próprias</t>
  </si>
  <si>
    <t>Valor  Unit</t>
  </si>
  <si>
    <t>Peso Acumulado (%)</t>
  </si>
  <si>
    <t>Curva ABC de Serviços</t>
  </si>
  <si>
    <t>Proponente</t>
  </si>
  <si>
    <t>.</t>
  </si>
  <si>
    <t>MUNICÍPIO DE CRICIÚMA</t>
  </si>
  <si>
    <t>Empreendimento</t>
  </si>
  <si>
    <t>Localização</t>
  </si>
  <si>
    <t>VERSÃO 1.14 (Abril/2014)</t>
  </si>
  <si>
    <t>TIPO DE OBRA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</si>
  <si>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</si>
  <si>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</si>
  <si>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</si>
  <si>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</si>
  <si>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ITEM</t>
  </si>
  <si>
    <t>DESCRIÇÃO ANALÍTICA</t>
  </si>
  <si>
    <t>SIGLAS</t>
  </si>
  <si>
    <t>PERCENTUAL</t>
  </si>
  <si>
    <t>SITUAÇÃO</t>
  </si>
  <si>
    <t>PERCENTUAIS MÍNIMOS E MÁXIMOS POR ÍTEM</t>
  </si>
  <si>
    <t>Obras Portuárias, Marítimas e Fluviais</t>
  </si>
  <si>
    <t>ADMINISTRAÇÃO CENTRAL</t>
  </si>
  <si>
    <t>AC</t>
  </si>
  <si>
    <t>Fornecimento de Materiais e Equipamentos</t>
  </si>
  <si>
    <t>SEGURO E GARANTIA</t>
  </si>
  <si>
    <t>S + G</t>
  </si>
  <si>
    <t>minimos</t>
  </si>
  <si>
    <t>RISCO</t>
  </si>
  <si>
    <t>R</t>
  </si>
  <si>
    <t>DESPESAS FINANCEIRAS</t>
  </si>
  <si>
    <t>DF</t>
  </si>
  <si>
    <t>LUCRO</t>
  </si>
  <si>
    <t>L</t>
  </si>
  <si>
    <t>TAXA REPRESENTATIVA DE TRIBUTOS</t>
  </si>
  <si>
    <t>I = PIS+COFINS+ISS+CPRB</t>
  </si>
  <si>
    <t>6.1</t>
  </si>
  <si>
    <t>PIS</t>
  </si>
  <si>
    <t>%</t>
  </si>
  <si>
    <t>Alíquota ISS:</t>
  </si>
  <si>
    <t>Base de cálculo:</t>
  </si>
  <si>
    <t>6.2</t>
  </si>
  <si>
    <t>COFINS</t>
  </si>
  <si>
    <t>maximos</t>
  </si>
  <si>
    <t>6.3</t>
  </si>
  <si>
    <t>CONTRIBUIÇÃO PREVIDENCIÁRIA SOBRE A RECEITA BRUTA</t>
  </si>
  <si>
    <t>CPRB</t>
  </si>
  <si>
    <t>6.4</t>
  </si>
  <si>
    <t>ISS</t>
  </si>
  <si>
    <t>LIMITE CONFORME ACÓRDÃO TCU 2.622/2013</t>
  </si>
  <si>
    <t>Composição do BDI para obras com mão-de-obra desonerada</t>
  </si>
  <si>
    <t>Fórmula - Acórdão TCU 2.622/2013:</t>
  </si>
  <si>
    <t>Composição do BDI para obras com mão-de-obra onerada</t>
  </si>
  <si>
    <t>BDI</t>
  </si>
  <si>
    <t>de 20,34% a 25,00%</t>
  </si>
  <si>
    <t>Justificativas e Observações:</t>
  </si>
  <si>
    <t>de 19,60% a 24,23%</t>
  </si>
  <si>
    <t>de 20,76% a 26,44%</t>
  </si>
  <si>
    <t>de 24,00% a 27,86%</t>
  </si>
  <si>
    <t>de 22,80% a 30,95%</t>
  </si>
  <si>
    <t>de 11,10% a 16,80%</t>
  </si>
  <si>
    <t>LIMITES DE BDI</t>
  </si>
  <si>
    <t>Obs¹: Para pagamento de material em canteiro, quando possível nos programas do Gestor, o BDI de Materiais deve ser limitado a 12,00%.</t>
  </si>
  <si>
    <t>1= abaixo</t>
  </si>
  <si>
    <t>2= dentro</t>
  </si>
  <si>
    <t>3= acima</t>
  </si>
  <si>
    <t>real</t>
  </si>
  <si>
    <t>OK</t>
  </si>
  <si>
    <t>final</t>
  </si>
  <si>
    <t>Data</t>
  </si>
  <si>
    <t>Percentual do BDI inferior ao limite estipulado pelo Acórdão TCU 2.622/2013.</t>
  </si>
  <si>
    <t>2= final abaixo</t>
  </si>
  <si>
    <t>Percentual do BDI quando calculado sem desoneração é inferior ao limite estipulado pelo Acórdão TCU 2.622/2013.</t>
  </si>
  <si>
    <t>3= final dentro real abaixo</t>
  </si>
  <si>
    <t>OK!</t>
  </si>
  <si>
    <t>4= final dentro real dentro</t>
  </si>
  <si>
    <t>OK! Percentual do BDI quando calculado sem desoneração atende ao limite estipulado pelo Acórdão TCU 2.622/2013.</t>
  </si>
  <si>
    <t>5= final acima real dentro</t>
  </si>
  <si>
    <t>Responsável Técnico pela Composição do BDI</t>
  </si>
  <si>
    <t>Percentual do BDI superior ao limite estipulado pelo Acórdão TCU 2.622/2013.</t>
  </si>
  <si>
    <t>6= final acima real acima</t>
  </si>
  <si>
    <t xml:space="preserve">Nome: </t>
  </si>
  <si>
    <t>Registro:</t>
  </si>
  <si>
    <t>CREA - SC 126.160-6</t>
  </si>
  <si>
    <t>Agente Promotor</t>
  </si>
  <si>
    <t xml:space="preserve"> </t>
  </si>
  <si>
    <t>Bancos:</t>
  </si>
  <si>
    <t>SERVIÇOS PRELIMINARES</t>
  </si>
  <si>
    <t>120 DIAS</t>
  </si>
  <si>
    <t>150 DIAS</t>
  </si>
  <si>
    <t>180 DIAS</t>
  </si>
  <si>
    <t>Centro Comunitário Recanto Verde</t>
  </si>
  <si>
    <t xml:space="preserve">Rua Luiz Netto - Bairro Recanto Verde, Criciúma – SC     </t>
  </si>
  <si>
    <t xml:space="preserve">Centro Comunitário Recanto Verde      </t>
  </si>
  <si>
    <r>
      <t>PROJETO:</t>
    </r>
    <r>
      <rPr>
        <sz val="11"/>
        <color rgb="FF000000"/>
        <rFont val="Arial"/>
        <family val="2"/>
      </rPr>
      <t xml:space="preserve"> Centro Comunitário Recanto Verde</t>
    </r>
    <r>
      <rPr>
        <b/>
        <sz val="11"/>
        <color rgb="FF000000"/>
        <rFont val="Arial"/>
        <family val="2"/>
      </rPr>
      <t xml:space="preserve">                                                                                LOCAL: </t>
    </r>
    <r>
      <rPr>
        <sz val="11"/>
        <color rgb="FF000000"/>
        <rFont val="Arial"/>
        <family val="2"/>
      </rPr>
      <t xml:space="preserve">Rua Luiz Netto - Bairro Recanto Verde, Criciúma – SC     </t>
    </r>
    <r>
      <rPr>
        <b/>
        <sz val="11"/>
        <color rgb="FF000000"/>
        <rFont val="Arial"/>
        <family val="2"/>
      </rPr>
      <t xml:space="preserve">                                                                                </t>
    </r>
  </si>
  <si>
    <r>
      <t>PROJETO:</t>
    </r>
    <r>
      <rPr>
        <sz val="11"/>
        <color rgb="FF000000"/>
        <rFont val="Arial"/>
        <family val="2"/>
      </rPr>
      <t xml:space="preserve"> Centro Comunitário Recanto Verde</t>
    </r>
    <r>
      <rPr>
        <b/>
        <sz val="11"/>
        <color rgb="FF000000"/>
        <rFont val="Arial"/>
        <family val="2"/>
      </rPr>
      <t xml:space="preserve">                                                                      LOCAL: </t>
    </r>
    <r>
      <rPr>
        <sz val="11"/>
        <color rgb="FF000000"/>
        <rFont val="Arial"/>
        <family val="2"/>
      </rPr>
      <t xml:space="preserve">Rua Luiz Netto - Bairro Recanto Verde, Criciúma – SC     </t>
    </r>
    <r>
      <rPr>
        <b/>
        <sz val="11"/>
        <color rgb="FF000000"/>
        <rFont val="Arial"/>
        <family val="2"/>
      </rPr>
      <t xml:space="preserve">                                                                         </t>
    </r>
  </si>
  <si>
    <r>
      <t>PROJETO:</t>
    </r>
    <r>
      <rPr>
        <sz val="11"/>
        <color rgb="FF000000"/>
        <rFont val="Arial"/>
        <family val="2"/>
      </rPr>
      <t xml:space="preserve"> Centro Comunitário Recanto Verde</t>
    </r>
    <r>
      <rPr>
        <b/>
        <sz val="11"/>
        <color rgb="FF000000"/>
        <rFont val="Arial"/>
        <family val="2"/>
      </rPr>
      <t xml:space="preserve">                                                                                            LOCAL: </t>
    </r>
    <r>
      <rPr>
        <sz val="11"/>
        <color rgb="FF000000"/>
        <rFont val="Arial"/>
        <family val="2"/>
      </rPr>
      <t xml:space="preserve">Rua Luiz Netto - Bairro Recanto Verde, Criciúma – SC     </t>
    </r>
    <r>
      <rPr>
        <b/>
        <sz val="11"/>
        <color rgb="FF000000"/>
        <rFont val="Arial"/>
        <family val="2"/>
      </rPr>
      <t xml:space="preserve">                                                                         </t>
    </r>
  </si>
  <si>
    <t xml:space="preserve"> 1.1 </t>
  </si>
  <si>
    <t>Próprio</t>
  </si>
  <si>
    <t>UN</t>
  </si>
  <si>
    <t xml:space="preserve"> 1.3 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</si>
  <si>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</si>
  <si>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</si>
  <si>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</si>
  <si>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MES</t>
  </si>
  <si>
    <t xml:space="preserve"> 1.4 </t>
  </si>
  <si>
    <t>m²</t>
  </si>
  <si>
    <t xml:space="preserve"> 1.5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</si>
  <si>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</si>
  <si>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</si>
  <si>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</si>
  <si>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1.6 </t>
  </si>
  <si>
    <t xml:space="preserve"> 97064 </t>
  </si>
  <si>
    <t>MONTAGEM E DESMONTAGEM DE ANDAIME TUBULAR TIPO "TORRE" (EXCLUSIVE ANDAIME E LIMPEZA). AF_03/2024</t>
  </si>
  <si>
    <t>M</t>
  </si>
  <si>
    <t xml:space="preserve"> 1.7 </t>
  </si>
  <si>
    <t xml:space="preserve"> COMP-513 </t>
  </si>
  <si>
    <t>ADMINISTRAÇÃO LOCAL - EDIFICAÇÕES</t>
  </si>
  <si>
    <t xml:space="preserve"> 2 </t>
  </si>
  <si>
    <t>COBERTURA</t>
  </si>
  <si>
    <t xml:space="preserve"> 2.1 </t>
  </si>
  <si>
    <t>SUBSTITUIÇÃO DE TELHAS DANIFICADAS</t>
  </si>
  <si>
    <t xml:space="preserve"> 2.1.1 </t>
  </si>
  <si>
    <t xml:space="preserve"> 97649 </t>
  </si>
  <si>
    <t>REMOÇÃO DE TELHAS DE FIBROCIMENTO, METÁLICA E CERÂMICA, DE FORMA MECANIZADA, COM USO DE GUINDASTE, SEM REAPROVEITAMENTO. AF_09/2023</t>
  </si>
  <si>
    <t xml:space="preserve"> 2.1.2 </t>
  </si>
  <si>
    <t xml:space="preserve"> COMP-974 </t>
  </si>
  <si>
    <t>CARGA MANUAL PARA REMOCAO E ENTULHO COM TRANSPORTE ATE  CAMINHÃO BASCULANTE</t>
  </si>
  <si>
    <t>m³</t>
  </si>
  <si>
    <t xml:space="preserve"> 2.1.3 </t>
  </si>
  <si>
    <t xml:space="preserve"> 95875 </t>
  </si>
  <si>
    <t>M3XKM</t>
  </si>
  <si>
    <t xml:space="preserve"> 2.1.4 </t>
  </si>
  <si>
    <t xml:space="preserve"> COMP-388 </t>
  </si>
  <si>
    <t>TELHAMENTO COM TELHA DE AÇO/ALUMÍNIO E = 0,5 MM, COM ATÉ 2 ÁGUAS, INCLUSO IÇAMENTO E PINTURA 1 FACE. AF_07/2019</t>
  </si>
  <si>
    <t xml:space="preserve"> 2.1.5 </t>
  </si>
  <si>
    <t xml:space="preserve"> COMP-1351 </t>
  </si>
  <si>
    <t>Fornecimento e assentamento de placa de EPS com cola, inclusive corte das placas para fechamento de vão entre telhado e estrutura - REFERENCIA ORSE (12812) - (TODO PERÍMETRO DO TELHADO EXISTENTE)</t>
  </si>
  <si>
    <t xml:space="preserve"> 2.2 </t>
  </si>
  <si>
    <t>RECUPERAÇAO DA ESTRUTURA METALICA</t>
  </si>
  <si>
    <t xml:space="preserve"> 2.2.1 </t>
  </si>
  <si>
    <t xml:space="preserve"> COMP-952 </t>
  </si>
  <si>
    <t>Remoção de ferrugem em estruturas metálicas com escova de aço</t>
  </si>
  <si>
    <t xml:space="preserve"> 2.2.2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</si>
  <si>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</si>
  <si>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</si>
  <si>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2.2.3 </t>
  </si>
  <si>
    <t xml:space="preserve"> 100752 </t>
  </si>
  <si>
    <t>PINTURA COM TINTA EPOXÍDICA DE ACABAMENTO APLICADA A ROLO OU PINCEL SOBRE PERFIL METÁLICO EXECUTADO EM FÁBRICA (02 DEMÃOS). AF_01/2020</t>
  </si>
  <si>
    <t xml:space="preserve"> 2.3 </t>
  </si>
  <si>
    <t>SUBSTITUIÇÃO TELHAS FIBROCIMENTO PARA TELHAS METÁLICAS</t>
  </si>
  <si>
    <t xml:space="preserve"> 2.3.1 </t>
  </si>
  <si>
    <t xml:space="preserve"> 97650 </t>
  </si>
  <si>
    <t>REMOÇÃO DE TRAMA DE MADEIRA PARA COBERTURA, DE FORMA MANUAL, SEM REAPROVEITAMENTO. AF_09/2023</t>
  </si>
  <si>
    <t xml:space="preserve"> 2.3.2 </t>
  </si>
  <si>
    <t xml:space="preserve"> 2.3.3 </t>
  </si>
  <si>
    <t xml:space="preserve"> 2.3.4 </t>
  </si>
  <si>
    <t xml:space="preserve"> 2.3.5 </t>
  </si>
  <si>
    <t xml:space="preserve"> 2.3.6 </t>
  </si>
  <si>
    <t xml:space="preserve"> 2.3.7 </t>
  </si>
  <si>
    <t xml:space="preserve"> 94228 </t>
  </si>
  <si>
    <t>CALHA EM CHAPA DE AÇO GALVANIZADO NÚMERO 24, DESENVOLVIMENTO DE 50 CM, INCLUSO TRANSPORTE VERTICAL. AF_07/2019</t>
  </si>
  <si>
    <t xml:space="preserve"> 2.3.8 </t>
  </si>
  <si>
    <t xml:space="preserve"> 100327 </t>
  </si>
  <si>
    <t>RUFO EXTERNO/INTERNO EM CHAPA DE AÇO GALVANIZADO NÚMERO 26, CORTE DE 33 CM, INCLUSO IÇAMENTO. AF_07/2019</t>
  </si>
  <si>
    <t xml:space="preserve"> 2.3.9 </t>
  </si>
  <si>
    <t xml:space="preserve"> 96116 </t>
  </si>
  <si>
    <t>FORRO EM RÉGUAS DE PVC, FRISADO, PARA AMBIENTES COMERCIAIS, INCLUSIVE ESTRUTURA BIDIRECIONAL DE FIXAÇÃO. AF_08/2023_PS</t>
  </si>
  <si>
    <t xml:space="preserve"> 2.3.10 </t>
  </si>
  <si>
    <t xml:space="preserve"> 96121 </t>
  </si>
  <si>
    <t>ACABAMENTOS PARA FORRO (RODA-FORRO EM PERFIL METÁLICO E PLÁSTICO). AF_08/2023</t>
  </si>
  <si>
    <t xml:space="preserve"> 2.3.11 </t>
  </si>
  <si>
    <t xml:space="preserve"> COMP-537 </t>
  </si>
  <si>
    <t>Tabeira de madeira lei, 2,5x10,0cm para beiral de telhado - REFERENCIA ORSE (11092)</t>
  </si>
  <si>
    <t>m</t>
  </si>
  <si>
    <t xml:space="preserve"> 2.4 </t>
  </si>
  <si>
    <t>COBERTURA DO RESERVATÓRIO</t>
  </si>
  <si>
    <t xml:space="preserve"> 2.4.1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</si>
  <si>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</si>
  <si>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</si>
  <si>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2.4.2 </t>
  </si>
  <si>
    <t xml:space="preserve"> 2.4.3 </t>
  </si>
  <si>
    <t xml:space="preserve"> 2.4.4 </t>
  </si>
  <si>
    <t xml:space="preserve"> 2.4.5 </t>
  </si>
  <si>
    <t xml:space="preserve"> 101979 </t>
  </si>
  <si>
    <t>CHAPIM (RUFO CAPA) EM AÇO GALVANIZADO, CORTE 33. AF_11/2020</t>
  </si>
  <si>
    <t xml:space="preserve"> 2.5 </t>
  </si>
  <si>
    <t>NOVA COBERTURA ACESSO FRONTAL</t>
  </si>
  <si>
    <t xml:space="preserve"> 2.5.1 </t>
  </si>
  <si>
    <t xml:space="preserve"> COT-744 </t>
  </si>
  <si>
    <t>ESTRUTURA METÁLICA DE COBERTURA, COMPOSTA POR TESOURAS METÁLICAS, TUBOS QUADRADOS E TERÇAMENTO EM PERFIL U. GALVANIZAÇÃO A FOGO E PINTURA ELETROSTÁTICA. INCLUSIVE ELEMENTOS DE FIXAÇÃO. FABRICAÇÃO E MONTAGEM</t>
  </si>
  <si>
    <t>KG</t>
  </si>
  <si>
    <t xml:space="preserve"> 2.5.2 </t>
  </si>
  <si>
    <t xml:space="preserve"> 2.5.3 </t>
  </si>
  <si>
    <t xml:space="preserve"> COMP-1228 </t>
  </si>
  <si>
    <t>FECHAMENTO LATERAL EM TELHA DE AÇO/ALUMÍNIO E = 0,5 MM, COM PINTURA ELETROSTATICA- FORNECIMENTO E INSTALAÇÃO</t>
  </si>
  <si>
    <t xml:space="preserve"> 2.5.4 </t>
  </si>
  <si>
    <t xml:space="preserve"> 94227 </t>
  </si>
  <si>
    <t>CALHA EM CHAPA DE AÇO GALVANIZADO NÚMERO 24, DESENVOLVIMENTO DE 33 CM, INCLUSO TRANSPORTE VERTICAL. AF_07/2019</t>
  </si>
  <si>
    <t xml:space="preserve"> 2.5.5 </t>
  </si>
  <si>
    <t xml:space="preserve"> 3 </t>
  </si>
  <si>
    <t>PAREDES</t>
  </si>
  <si>
    <t xml:space="preserve"> 3.1 </t>
  </si>
  <si>
    <t>ACABAMENTO PAREDES EXISTENTES</t>
  </si>
  <si>
    <t xml:space="preserve"> 3.1.1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</si>
  <si>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</si>
  <si>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</si>
  <si>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3.1.2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</si>
  <si>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</si>
  <si>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</si>
  <si>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3.1.3 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</si>
  <si>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</si>
  <si>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</si>
  <si>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3.1.4 </t>
  </si>
  <si>
    <t xml:space="preserve"> COMP-651 </t>
  </si>
  <si>
    <t>REVESTIMENTO CERÂMICO PARA PAREDES INTERNAS COM PLACAS TIPO ESMALTADA EXTRA DE DIMENSÕES 50X50 CM APLICADAS NA ALTURA INTEIRA DAS PAREDES. - REFERENCIA SINAPI (104611)</t>
  </si>
  <si>
    <t xml:space="preserve"> 3.2 </t>
  </si>
  <si>
    <t>PINTURA PAREDES EXISTENTES</t>
  </si>
  <si>
    <t xml:space="preserve"> 3.2.1 </t>
  </si>
  <si>
    <t xml:space="preserve"> COMP-741 </t>
  </si>
  <si>
    <t>Preparo de superfície com lixamento de paredes (DEPÓSITO E CAMARIM)</t>
  </si>
  <si>
    <t xml:space="preserve"> 3.2.3 </t>
  </si>
  <si>
    <t xml:space="preserve"> 88485 </t>
  </si>
  <si>
    <t>FUNDO SELADOR ACRÍLICO, APLICAÇÃO MANUAL EM PAREDE, UMA DEMÃO. AF_04/2023</t>
  </si>
  <si>
    <t xml:space="preserve"> 3.2.4 </t>
  </si>
  <si>
    <t xml:space="preserve"> 88489 </t>
  </si>
  <si>
    <t>PINTURA LÁTEX ACRÍLICA PREMIUM, APLICAÇÃO MANUAL EM PAREDES, DUAS DEMÃOS. AF_04/2023</t>
  </si>
  <si>
    <t xml:space="preserve"> 4 </t>
  </si>
  <si>
    <t>CHURRASQUEIRA</t>
  </si>
  <si>
    <t xml:space="preserve"> 4.1 </t>
  </si>
  <si>
    <t xml:space="preserve"> 4.1.1 </t>
  </si>
  <si>
    <t xml:space="preserve"> 92486 </t>
  </si>
  <si>
    <t>MONTAGEM E DESMONTAGEM DE FÔRMA DE LAJE MACIÇA, PÉ-DIREITO SIMPLES, EM MADEIRA SERRADA, 4 UTILIZAÇÕES. AF_09/2020</t>
  </si>
  <si>
    <t xml:space="preserve"> 4.1.2 </t>
  </si>
  <si>
    <t xml:space="preserve"> 92770 </t>
  </si>
  <si>
    <t>ARMAÇÃO DE LAJE DE ESTRUTURA CONVENCIONAL DE CONCRETO ARMADO UTILIZANDO AÇO CA-50 DE 8,0 MM - MONTAGEM. AF_06/2022</t>
  </si>
  <si>
    <t xml:space="preserve"> 4.1.3 </t>
  </si>
  <si>
    <t xml:space="preserve"> COMP-14 </t>
  </si>
  <si>
    <t>CONCRETAGEM DE VIGAS E LAJES, FCK=30 MPA, PARA LAGES MACIÇAS OU NERVURADAS COM USO DE BOMBA - LANÇAMENTO ADENSAMENTO E ACABAMENTO.</t>
  </si>
  <si>
    <t xml:space="preserve"> 4.1.4 </t>
  </si>
  <si>
    <t xml:space="preserve"> 98547 </t>
  </si>
  <si>
    <t>IMPERMEABILIZAÇÃO DE SUPERFÍCIE COM MANTA ASFÁLTICA, DUAS CAMADAS, INCLUSIVE APLICAÇÃO DE PRIMER ASFÁLTICO, E=3MM E E=4MM. AF_09/2023</t>
  </si>
  <si>
    <t xml:space="preserve"> 4.1.5 </t>
  </si>
  <si>
    <t xml:space="preserve"> 98565 </t>
  </si>
  <si>
    <t>PROTEÇÃO MECÂNICA DE SUPERFICIE HORIZONTAL COM ARGAMASSA DE CIMENTO E AREIA, TRAÇO 1:3, E=3CM. AF_09/2023</t>
  </si>
  <si>
    <t xml:space="preserve"> 4.2 </t>
  </si>
  <si>
    <t xml:space="preserve"> 4.2.1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</si>
  <si>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</si>
  <si>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</si>
  <si>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4.2.2 </t>
  </si>
  <si>
    <t xml:space="preserve"> 87904 </t>
  </si>
  <si>
    <t xml:space="preserve"> 4.2.3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</si>
  <si>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</si>
  <si>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</si>
  <si>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COMP-366 </t>
  </si>
  <si>
    <t>Alvenaria tijolo refratário (5,1 x 11,4 x 23 cm), aparente, esp=0.114m, executada com argamassa industrializada ac-ii, c/ junta de 1,0cm - Copia da ORSE (168)</t>
  </si>
  <si>
    <t xml:space="preserve"> COMP-372 </t>
  </si>
  <si>
    <t>BORDA CHURRSQUEIRA DE GRANITO CINZA ANDORINHA 25X2 CM</t>
  </si>
  <si>
    <t xml:space="preserve"> COMP-549 </t>
  </si>
  <si>
    <t>PASSA PRATO EM GRANITO, LARGURA 18 CM. - REFERENCIA SINAPI (98689)</t>
  </si>
  <si>
    <t xml:space="preserve"> 105023 </t>
  </si>
  <si>
    <t>VERGA MOLDADA IN LOCO EM CONCRETO, ESPESSURA DE *15* CM. AF_03/2024</t>
  </si>
  <si>
    <t xml:space="preserve"> 105029 </t>
  </si>
  <si>
    <t>CONTRAVERGA MOLDADA IN LOCO EM CONCRETO, ESPESSURA DE *15* CM. AF_03/2024</t>
  </si>
  <si>
    <t xml:space="preserve"> 5 </t>
  </si>
  <si>
    <t>ADEQUAÇÃO DO PALCO EXISTENTE</t>
  </si>
  <si>
    <t xml:space="preserve"> 5.1 </t>
  </si>
  <si>
    <t>SAPATA RAMPA DO PALCO</t>
  </si>
  <si>
    <t xml:space="preserve"> 5.1.1 </t>
  </si>
  <si>
    <t xml:space="preserve"> 93358 </t>
  </si>
  <si>
    <t>ESCAVAÇÃO MANUAL DE VALA COM PROFUNDIDADE MENOR OU IGUAL A 1,30 M. AF_02/2021</t>
  </si>
  <si>
    <t xml:space="preserve"> 5.1.2 </t>
  </si>
  <si>
    <t xml:space="preserve"> 96535 </t>
  </si>
  <si>
    <t>FABRICAÇÃO, MONTAGEM E DESMONTAGEM DE FÔRMA PARA SAPATA, EM MADEIRA SERRADA, E=25 MM, 4 UTILIZAÇÕES. AF_01/2024</t>
  </si>
  <si>
    <t xml:space="preserve"> 5.1.3 </t>
  </si>
  <si>
    <t xml:space="preserve"> 104919 </t>
  </si>
  <si>
    <t>ARMAÇÃO DE SAPATA ISOLADA, VIGA BALDRAME E SAPATA CORRIDA UTILIZANDO AÇO CA-50 DE 10 MM - MONTAGEM. AF_01/2024</t>
  </si>
  <si>
    <t xml:space="preserve"> 96556 </t>
  </si>
  <si>
    <t>CONCRETAGEM DE SAPATA, FCK 30 MPA, COM USO DE JERICA - LANÇAMENTO, ADENSAMENTO E ACABAMENTO. AF_01/2024</t>
  </si>
  <si>
    <t xml:space="preserve"> COMP-720 </t>
  </si>
  <si>
    <t>REATERRO MANUAL COM MATERIAL DA PROPRIA OBRA - REFERENCIA SBC (172030)</t>
  </si>
  <si>
    <t xml:space="preserve"> 96619 </t>
  </si>
  <si>
    <t>LASTRO DE CONCRETO MAGRO, APLICADO EM BLOCOS DE COROAMENTO OU SAPATAS, ESPESSURA DE 5 CM. AF_01/2024</t>
  </si>
  <si>
    <t xml:space="preserve"> 5.2 </t>
  </si>
  <si>
    <t>PILARES DE ARRANQUE RAMPA DO PALCO</t>
  </si>
  <si>
    <t xml:space="preserve"> 5.2.1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</si>
  <si>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</si>
  <si>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</si>
  <si>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5.2.2 </t>
  </si>
  <si>
    <t xml:space="preserve"> 92759 </t>
  </si>
  <si>
    <t>ARMAÇÃO DE PILAR OU VIGA DE ESTRUTURA CONVENCIONAL DE CONCRETO ARMADO UTILIZANDO AÇO CA-60 DE 5,0 MM - MONTAGEM. AF_06/2022</t>
  </si>
  <si>
    <t xml:space="preserve"> 5.2.3 </t>
  </si>
  <si>
    <t xml:space="preserve"> 92762 </t>
  </si>
  <si>
    <t>ARMAÇÃO DE PILAR OU VIGA DE ESTRUTURA CONVENCIONAL DE CONCRETO ARMADO UTILIZANDO AÇO CA-50 DE 10,0 MM - MONTAGEM. AF_06/2022</t>
  </si>
  <si>
    <t xml:space="preserve"> 5.2.4 </t>
  </si>
  <si>
    <t xml:space="preserve"> 5.3 </t>
  </si>
  <si>
    <t>VIGA DE BALDRAME RAMPA DO PALCO</t>
  </si>
  <si>
    <t xml:space="preserve"> 5.3.1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</si>
  <si>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</si>
  <si>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</si>
  <si>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5.3.2 </t>
  </si>
  <si>
    <t xml:space="preserve"> 5.3.3 </t>
  </si>
  <si>
    <t xml:space="preserve"> 92761 </t>
  </si>
  <si>
    <t>ARMAÇÃO DE PILAR OU VIGA DE ESTRUTURA CONVENCIONAL DE CONCRETO ARMADO UTILIZANDO AÇO CA-50 DE 8,0 MM - MONTAGEM. AF_06/2022</t>
  </si>
  <si>
    <t xml:space="preserve"> 5.3.4 </t>
  </si>
  <si>
    <t xml:space="preserve"> 5.4 </t>
  </si>
  <si>
    <t>LAJE RAMPA DO PALCO</t>
  </si>
  <si>
    <t xml:space="preserve"> 5.4.1 </t>
  </si>
  <si>
    <t xml:space="preserve"> COMP-115 </t>
  </si>
  <si>
    <t>LAJE PRÉ-MOLDADA UNIDIRECIONAL, BIAPOIADA, PARA PISO, ENCHIMENTO EM EPS, VIGOTA TR08645, ALTURA TOTAL DA LAJE (ENCHIMENTO+CAPA) = (8+5) - EXCLUSIVE CONCRETAGEM</t>
  </si>
  <si>
    <t xml:space="preserve"> 5.4.2 </t>
  </si>
  <si>
    <t xml:space="preserve"> 92768 </t>
  </si>
  <si>
    <t>ARMAÇÃO DE LAJE DE ESTRUTURA CONVENCIONAL DE CONCRETO ARMADO UTILIZANDO AÇO CA-60 DE 5,0 MM - MONTAGEM. AF_06/2022</t>
  </si>
  <si>
    <t xml:space="preserve"> 5.4.3 </t>
  </si>
  <si>
    <t xml:space="preserve"> 5.5 </t>
  </si>
  <si>
    <t>PILARES RAMPA DO PALCO</t>
  </si>
  <si>
    <t xml:space="preserve"> 5.5.1 </t>
  </si>
  <si>
    <t xml:space="preserve"> 5.5.2 </t>
  </si>
  <si>
    <t xml:space="preserve"> 5.5.3 </t>
  </si>
  <si>
    <t xml:space="preserve"> 5.6 </t>
  </si>
  <si>
    <t>VIGAS RAMPA DO PALCO</t>
  </si>
  <si>
    <t xml:space="preserve"> 5.6.1 </t>
  </si>
  <si>
    <t xml:space="preserve"> 5.6.2 </t>
  </si>
  <si>
    <t xml:space="preserve"> 5.6.3 </t>
  </si>
  <si>
    <t xml:space="preserve"> 5.7 </t>
  </si>
  <si>
    <t>RAMPA DO PALCO</t>
  </si>
  <si>
    <t xml:space="preserve"> 5.7.1 </t>
  </si>
  <si>
    <t xml:space="preserve"> 5.7.2 </t>
  </si>
  <si>
    <t xml:space="preserve"> 5.7.3 </t>
  </si>
  <si>
    <t xml:space="preserve"> 5.7.4 </t>
  </si>
  <si>
    <t xml:space="preserve"> COMP-782 </t>
  </si>
  <si>
    <t>CORRIMÃO DUPLO H=92CM E H=70CM , DIÂMETRO EXTERNO = 1 1/2", EM AÇO GALVANIZADO, COM PINTURA ELETROSTATICA - FORNECIMENTO E INSTALAÇÃO.(ESCADA)</t>
  </si>
  <si>
    <t xml:space="preserve"> COMP-886 </t>
  </si>
  <si>
    <t xml:space="preserve"> COMP-867 </t>
  </si>
  <si>
    <t>CORRIMAO DUPLO INSTALADO EM GUARDA-CORPO DE AÇO GALVANIZADO DE 1,30M DE ALTURA, MONTANTES TUBULARES DE 1.1/2 ESPAÇADOS DE 1,20M, TRAVESSA SUPERIOR DE 2 , GRADIL FORMADO POR BARRAS CHATAS EM FERRO DE 32X4,8MM, FIXADO COM CHUMBADOR MECÂNICO, COM PINTURA ELETROSTATICA- FORNECIMENTO E INSTALAÇÃO</t>
  </si>
  <si>
    <t xml:space="preserve"> 103338 </t>
  </si>
  <si>
    <t xml:space="preserve"> COMP-604 </t>
  </si>
  <si>
    <t>PISO PODOTÁTIL DE ALERTA OU DIRECIONAL, DE BORRACHA, ASSENTADO COM COLA. - REFERENCIA SINAPI (101094) - (PALCO)</t>
  </si>
  <si>
    <t xml:space="preserve"> 6 </t>
  </si>
  <si>
    <t>PISO</t>
  </si>
  <si>
    <t xml:space="preserve"> 6.1 </t>
  </si>
  <si>
    <t>REMOÇÃO E RECOMPOSIÇÃO PISO CIMENTADO</t>
  </si>
  <si>
    <t xml:space="preserve"> 6.1.1 </t>
  </si>
  <si>
    <t xml:space="preserve"> 104790 </t>
  </si>
  <si>
    <t>DEMOLIÇÃO DE PISO DE CONCRETO SIMPLES, DE FORMA MECANIZADA COM MARTELETE, SEM REAPROVEITAMENTO. AF_09/2023</t>
  </si>
  <si>
    <t xml:space="preserve"> 6.1.2 </t>
  </si>
  <si>
    <t xml:space="preserve"> 6.1.3 </t>
  </si>
  <si>
    <t xml:space="preserve"> 6.1.4 </t>
  </si>
  <si>
    <t xml:space="preserve"> COMP-785 </t>
  </si>
  <si>
    <t>ESCAVAÇÃO HORIZONTAL, INCLUINDO CARGA, DESCARGA E TRANSPORTE EM SOLO DE 1A CATEGORIA COM MINIESCAVADEIRA SOBRE ESTEIRAS E CAMINHÃO BASCULANTE DE 10M3, DMT ATÉ 200M.</t>
  </si>
  <si>
    <t xml:space="preserve"> 6.1.5 </t>
  </si>
  <si>
    <t xml:space="preserve"> 97083 </t>
  </si>
  <si>
    <t>COMPACTAÇÃO MECÂNICA DE SOLO PARA EXECUÇÃO DE RADIER, PISO DE CONCRETO OU LAJE SOBRE SOLO, COM COMPACTADOR DE SOLOS A PERCUSSÃO. AF_09/2021</t>
  </si>
  <si>
    <t xml:space="preserve"> 6.1.6 </t>
  </si>
  <si>
    <t xml:space="preserve"> 96397 </t>
  </si>
  <si>
    <t xml:space="preserve"> 6.1.7 </t>
  </si>
  <si>
    <t xml:space="preserve"> COMP-84 </t>
  </si>
  <si>
    <t>EXECUÇÃO DE PISO EM CONCRETO ARMADO, TELA Q-92, FCK=30 MPA, ESPESSURA DE 10 CM, INCLUSIVE LONA PLÁSTICA E APLICAÇÃO DE GRAXA NAS BARRAS DE TRANSFERÊNCIA</t>
  </si>
  <si>
    <t xml:space="preserve"> 6.1.8 </t>
  </si>
  <si>
    <t xml:space="preserve"> 97097 </t>
  </si>
  <si>
    <t>ACABAMENTO POLIDO PARA PISO DE CONCRETO ARMADO OU LAJE SOBRE SOLO DE ALTA RESISTÊNCIA. AF_09/2021</t>
  </si>
  <si>
    <t xml:space="preserve"> 6.1.9 </t>
  </si>
  <si>
    <t xml:space="preserve"> 98577 </t>
  </si>
  <si>
    <t>TRATAMENTO DE JUNTA SERRADA, COM TARUGO DE POLIETILENO E SELANTE À BASE DE SILICONE. AF_09/2023</t>
  </si>
  <si>
    <t xml:space="preserve"> 6.1.10 </t>
  </si>
  <si>
    <t xml:space="preserve"> COMP-1363 </t>
  </si>
  <si>
    <t>Junta de encontro com isopor, selante a base de silicone  - REFERENCIA  DER PARANÁ (502660)</t>
  </si>
  <si>
    <t xml:space="preserve"> 100324 </t>
  </si>
  <si>
    <t>LASTRO COM MATERIAL GRANULAR (PEDRA BRITADA N.1 E PEDRA BRITADA N.2), APLICADO EM PISOS OU LAJES SOBRE SOLO, ESPESSURA DE *10 CM*. AF_01/2024</t>
  </si>
  <si>
    <t xml:space="preserve"> 6.3 </t>
  </si>
  <si>
    <t>COMPLEMENTO DO PISO EXISTENTE</t>
  </si>
  <si>
    <t xml:space="preserve"> 6.3.1 </t>
  </si>
  <si>
    <t xml:space="preserve"> 6.3.2 </t>
  </si>
  <si>
    <t xml:space="preserve"> 6.3.3 </t>
  </si>
  <si>
    <t xml:space="preserve"> COMP-676 </t>
  </si>
  <si>
    <t>REVESTIMENTO CERÂMICO PARA PISO COM PLACAS TIPO ESMALTADA EXTRA DE DIMENSÕES 50x50 CM APLICADA EM AMBIENTES DE ÁREA MENOR QUE 5 M2. (REF.SINAPI: 87255)</t>
  </si>
  <si>
    <t xml:space="preserve"> 6.3.4 </t>
  </si>
  <si>
    <t>PISO PODOTÁTIL DE ALERTA OU DIRECIONAL, DE BORRACHA, ASSENTADO COM COLA. - REFERENCIA SINAPI (101094)</t>
  </si>
  <si>
    <t xml:space="preserve"> 7 </t>
  </si>
  <si>
    <t>INSTALAÇÕES ELÉTRICAS</t>
  </si>
  <si>
    <t xml:space="preserve"> 7.1 </t>
  </si>
  <si>
    <t>ACESSÓRIOS PERFILADOS PERFURADOS</t>
  </si>
  <si>
    <t xml:space="preserve"> 7.1.1 </t>
  </si>
  <si>
    <t xml:space="preserve"> COMP-1142 </t>
  </si>
  <si>
    <t>Saída horizontal para eletroduto- Acessórios para eletrocalha</t>
  </si>
  <si>
    <t xml:space="preserve"> 7.1.2 </t>
  </si>
  <si>
    <t xml:space="preserve"> COMP-761 </t>
  </si>
  <si>
    <t>Curva horizontal 19 x 38 mm para eletrocalha metálica, com ângulo 90° (ref.: mopa ou similar) - REFERENCIA ORSE (9987)</t>
  </si>
  <si>
    <t>un</t>
  </si>
  <si>
    <t xml:space="preserve"> 7.1.3 </t>
  </si>
  <si>
    <t xml:space="preserve"> COMP-988 </t>
  </si>
  <si>
    <t>Tê vertical  de descida 100 x 50 mm - REFERENCIA ORSE (12531)</t>
  </si>
  <si>
    <t xml:space="preserve"> 7.1.4 </t>
  </si>
  <si>
    <t xml:space="preserve"> COMP-327 </t>
  </si>
  <si>
    <t>Tala plana perfurada 38mm para eletrocalha metálica (ref.: mopa ou similar) - Rev 01 - Copia da ORSE (9539)</t>
  </si>
  <si>
    <t xml:space="preserve"> 7.1.5 </t>
  </si>
  <si>
    <t xml:space="preserve"> COMP-999 </t>
  </si>
  <si>
    <t>Tampa de encaixe para Tê vertical de descida, 100mm, zincada, para eletrocalha metálica - REFERENCIA ORSE (12532)</t>
  </si>
  <si>
    <t xml:space="preserve"> 7.1.6 </t>
  </si>
  <si>
    <t xml:space="preserve"> COMP-762 </t>
  </si>
  <si>
    <t>Tampa de encaixe para curva 90º, horizontal, 19mm, zincada, para eletrocalha metálica - REFERENCIA ORSE (12582)</t>
  </si>
  <si>
    <t xml:space="preserve"> 7.1.7 </t>
  </si>
  <si>
    <t xml:space="preserve"> COMP-763 </t>
  </si>
  <si>
    <t>Terminal 19 x 38 mm para eletrocalha metalica - REFERENCIA ORSE (9988)</t>
  </si>
  <si>
    <t xml:space="preserve"> 7.2 </t>
  </si>
  <si>
    <t>ACESSÓRIOS PARA ELETRODUTOS</t>
  </si>
  <si>
    <t xml:space="preserve"> 7.2.1 </t>
  </si>
  <si>
    <t xml:space="preserve"> 00039210 </t>
  </si>
  <si>
    <t>ARRUELA EM ALUMINIO, COM ROSCA, DE 1", PARA ELETRODUTO</t>
  </si>
  <si>
    <t xml:space="preserve"> 7.2.2 </t>
  </si>
  <si>
    <t xml:space="preserve"> 00039209 </t>
  </si>
  <si>
    <t>ARRUELA EM ALUMINIO, COM ROSCA, DE 3/4", PARA ELETRODUTO</t>
  </si>
  <si>
    <t xml:space="preserve"> 7.2.3 </t>
  </si>
  <si>
    <t xml:space="preserve"> 00039176 </t>
  </si>
  <si>
    <t>BUCHA EM ALUMINIO, COM ROSCA, DE 1", PARA ELETRODUTO</t>
  </si>
  <si>
    <t xml:space="preserve"> 7.2.4 </t>
  </si>
  <si>
    <t xml:space="preserve"> 00039175 </t>
  </si>
  <si>
    <t>BUCHA EM ALUMINIO, COM ROSCA, DE 3/4", PARA ELETRODUTO</t>
  </si>
  <si>
    <t xml:space="preserve"> 7.2.5 </t>
  </si>
  <si>
    <t xml:space="preserve"> 91941 </t>
  </si>
  <si>
    <t>CAIXA RETANGULAR 4" X 2" BAIXA (0,30 M DO PISO), PVC, INSTALADA EM PAREDE - FORNECIMENTO E INSTALAÇÃO. AF_03/2023</t>
  </si>
  <si>
    <t xml:space="preserve"> 7.2.6 </t>
  </si>
  <si>
    <t xml:space="preserve"> 95818 </t>
  </si>
  <si>
    <t>CONDULETE DE PVC, TIPO X, PARA ELETRODUTO DE PVC SOLDÁVEL DN 32 MM (1''), APARENTE - FORNECIMENTO E INSTALAÇÃO. AF_10/2022</t>
  </si>
  <si>
    <t xml:space="preserve"> 7.2.7 </t>
  </si>
  <si>
    <t xml:space="preserve"> 95817 </t>
  </si>
  <si>
    <t>CONDULETE DE PVC, TIPO X, PARA ELETRODUTO DE PVC SOLDÁVEL DN 25 MM (3/4"), APARENTE - FORNECIMENTO E INSTALAÇÃO. AF_10/2022</t>
  </si>
  <si>
    <t xml:space="preserve"> 7.2.8 </t>
  </si>
  <si>
    <t xml:space="preserve"> 104395 </t>
  </si>
  <si>
    <t>CONDULETE DE PVC, TIPO E, PARA ELETRODUTO DE PVC SOLDÁVEL DN 20 MM (1/2''), APARENTE - FORNECIMENTO E INSTALAÇÃO. AF_10/2022</t>
  </si>
  <si>
    <t xml:space="preserve"> 7.2.9 </t>
  </si>
  <si>
    <t xml:space="preserve"> 91893 </t>
  </si>
  <si>
    <t>CURVA 90 GRAUS PARA ELETRODUTO, PVC, ROSCÁVEL, DN 32 MM (1"), PARA CIRCUITOS TERMINAIS, INSTALADA EM FORRO - FORNECIMENTO E INSTALAÇÃO. AF_03/2023</t>
  </si>
  <si>
    <t xml:space="preserve"> 7.2.10 </t>
  </si>
  <si>
    <t xml:space="preserve"> 91875 </t>
  </si>
  <si>
    <t>LUVA PARA ELETRODUTO, PVC, ROSCÁVEL, DN 25 MM (3/4"), PARA CIRCUITOS TERMINAIS, INSTALADA EM FORRO - FORNECIMENTO E INSTALAÇÃO. AF_03/2023</t>
  </si>
  <si>
    <t xml:space="preserve"> 7.2.11 </t>
  </si>
  <si>
    <t xml:space="preserve"> 91876 </t>
  </si>
  <si>
    <t>LUVA PARA ELETRODUTO, PVC, ROSCÁVEL, DN 32 MM (1"), PARA CIRCUITOS TERMINAIS, INSTALADA EM FORRO - FORNECIMENTO E INSTALAÇÃO. AF_03/2023</t>
  </si>
  <si>
    <t xml:space="preserve"> 7.3 </t>
  </si>
  <si>
    <t>ACESSÓRIOS USO GERAL</t>
  </si>
  <si>
    <t xml:space="preserve"> 7.3.1 </t>
  </si>
  <si>
    <t xml:space="preserve"> COT-518 </t>
  </si>
  <si>
    <t>ARRUELA DE PRESSÃO GALVANIZADA 1/4"</t>
  </si>
  <si>
    <t>PÇ</t>
  </si>
  <si>
    <t xml:space="preserve"> 7.3.2 </t>
  </si>
  <si>
    <t xml:space="preserve"> COT-508 </t>
  </si>
  <si>
    <t>ARRUELA LISA GALVANIZADA  1/4"</t>
  </si>
  <si>
    <t xml:space="preserve"> 7.3.3 </t>
  </si>
  <si>
    <t xml:space="preserve"> COT-609 </t>
  </si>
  <si>
    <t>Parafuso fenda galvan. cab. panela "2.9x25mm" autoatarrachante</t>
  </si>
  <si>
    <t xml:space="preserve"> 7.3.4 </t>
  </si>
  <si>
    <t xml:space="preserve"> 00004377 </t>
  </si>
  <si>
    <t>PARAFUSO DE ACO ZINCADO COM ROSCA SOBERBA, CABECA CHATA E FENDA SIMPLES, DIAMETRO 4,2 MM, COMPRIMENTO * 32 * MM</t>
  </si>
  <si>
    <t xml:space="preserve"> 7.3.5 </t>
  </si>
  <si>
    <t xml:space="preserve"> COT-611 </t>
  </si>
  <si>
    <t>Parafuso fenda galvan. cab. panela	4,8x45mm autoatarrachante</t>
  </si>
  <si>
    <t xml:space="preserve"> 7.3.6 </t>
  </si>
  <si>
    <t xml:space="preserve"> COT-613 </t>
  </si>
  <si>
    <t>Parafuso galvan. cabeça lentilha 1/4"x5/8" máquina rosca total</t>
  </si>
  <si>
    <t xml:space="preserve"> 7.3.7 </t>
  </si>
  <si>
    <t xml:space="preserve"> 00039997 </t>
  </si>
  <si>
    <t>PORCA ZINCADA, SEXTAVADA, DIAMETRO 1/4"</t>
  </si>
  <si>
    <t xml:space="preserve"> 7.3.8 </t>
  </si>
  <si>
    <t xml:space="preserve"> 00003398 </t>
  </si>
  <si>
    <t>ISOLADOR DE PORCELANA, TIPO ROLDANA, DIMENSOES DE *72* X *72* MM, PARA USO EM BAIXA TENSAO</t>
  </si>
  <si>
    <t xml:space="preserve"> 7.4 </t>
  </si>
  <si>
    <t>CABO UNIPOLAR (COBRE)</t>
  </si>
  <si>
    <t xml:space="preserve"> 7.4.1 </t>
  </si>
  <si>
    <t xml:space="preserve"> 91933 </t>
  </si>
  <si>
    <t>CABO DE COBRE FLEXÍVEL ISOLADO, 10 MM², ANTI-CHAMA 0,6/1,0 KV, PARA CIRCUITOS TERMINAIS - FORNECIMENTO E INSTALAÇÃO. AF_03/2023</t>
  </si>
  <si>
    <t xml:space="preserve"> 7.4.2 </t>
  </si>
  <si>
    <t xml:space="preserve"> 7.4.3 </t>
  </si>
  <si>
    <t xml:space="preserve"> 7.4.4 </t>
  </si>
  <si>
    <t>CABO MULTIPLEXADO EM ALUMÍNIO 10mm2 - 2 VIAS</t>
  </si>
  <si>
    <t xml:space="preserve"> 7.4.5 </t>
  </si>
  <si>
    <t xml:space="preserve"> 7.4.6 </t>
  </si>
  <si>
    <t xml:space="preserve"> 91924 </t>
  </si>
  <si>
    <t>CABO DE COBRE FLEXÍVEL ISOLADO, 1,5 MM², ANTI-CHAMA 450/750 V, PARA CIRCUITOS TERMINAIS - FORNECIMENTO E INSTALAÇÃO. AF_03/2023</t>
  </si>
  <si>
    <t xml:space="preserve"> 7.4.7 </t>
  </si>
  <si>
    <t xml:space="preserve"> 7.4.8 </t>
  </si>
  <si>
    <t xml:space="preserve"> 7.4.9 </t>
  </si>
  <si>
    <t xml:space="preserve"> 7.4.10 </t>
  </si>
  <si>
    <t xml:space="preserve"> 7.4.11 </t>
  </si>
  <si>
    <t xml:space="preserve"> 91926 </t>
  </si>
  <si>
    <t>CABO DE COBRE FLEXÍVEL ISOLADO, 2,5 MM², ANTI-CHAMA 450/750 V, PARA CIRCUITOS TERMINAIS - FORNECIMENTO E INSTALAÇÃO. AF_03/2023</t>
  </si>
  <si>
    <t xml:space="preserve"> 7.4.12 </t>
  </si>
  <si>
    <t xml:space="preserve"> 7.4.13 </t>
  </si>
  <si>
    <t xml:space="preserve"> 7.4.14 </t>
  </si>
  <si>
    <t xml:space="preserve"> 7.4.15 </t>
  </si>
  <si>
    <t xml:space="preserve"> 7.4.16 </t>
  </si>
  <si>
    <t xml:space="preserve"> 7.5 </t>
  </si>
  <si>
    <t>DISPOSITIVO ELÉTRICO - EMBUTIDO</t>
  </si>
  <si>
    <t xml:space="preserve"> 7.5.1 </t>
  </si>
  <si>
    <t xml:space="preserve"> 91953 </t>
  </si>
  <si>
    <t>INTERRUPTOR SIMPLES (1 MÓDULO), 10A/250V, INCLUINDO SUPORTE E PLACA - FORNECIMENTO E INSTALAÇÃO. AF_03/2023</t>
  </si>
  <si>
    <t xml:space="preserve"> 7.5.2 </t>
  </si>
  <si>
    <t xml:space="preserve"> 92027 </t>
  </si>
  <si>
    <t>INTERRUPTOR SIMPLES (2 MÓDULOS) COM 1 TOMADA DE EMBUTIR 2P+T 10 A, INCLUINDO SUPORTE E PLACA - FORNECIMENTO E INSTALAÇÃO. AF_03/2023</t>
  </si>
  <si>
    <t xml:space="preserve"> 7.5.3 </t>
  </si>
  <si>
    <t xml:space="preserve"> 92023 </t>
  </si>
  <si>
    <t>INTERRUPTOR SIMPLES (1 MÓDULO) COM 1 TOMADA DE EMBUTIR 2P+T 10 A, INCLUINDO SUPORTE E PLACA - FORNECIMENTO E INSTALAÇÃO. AF_03/2023</t>
  </si>
  <si>
    <t xml:space="preserve"> 7.5.4 </t>
  </si>
  <si>
    <t xml:space="preserve"> 92008 </t>
  </si>
  <si>
    <t>TOMADA BAIXA DE EMBUTIR (2 MÓDULOS), 2P+T 10 A, INCLUINDO SUPORTE E PLACA - FORNECIMENTO E INSTALAÇÃO. AF_03/2023</t>
  </si>
  <si>
    <t xml:space="preserve"> 7.5.5 </t>
  </si>
  <si>
    <t xml:space="preserve"> 7.5.6 </t>
  </si>
  <si>
    <t xml:space="preserve"> 92000 </t>
  </si>
  <si>
    <t>TOMADA BAIXA DE EMBUTIR (1 MÓDULO), 2P+T 10 A, INCLUINDO SUPORTE E PLACA - FORNECIMENTO E INSTALAÇÃO. AF_03/2023</t>
  </si>
  <si>
    <t xml:space="preserve"> 7.5.7 </t>
  </si>
  <si>
    <t xml:space="preserve"> 7.5.8 </t>
  </si>
  <si>
    <t xml:space="preserve"> 7.6 </t>
  </si>
  <si>
    <t>DISPOSITIVO ELÉTRICO - SOBREPOR</t>
  </si>
  <si>
    <t xml:space="preserve"> 7.6.1 </t>
  </si>
  <si>
    <t xml:space="preserve"> COMP-759 </t>
  </si>
  <si>
    <t>TOMADA BAIXA DE SOBREPOR (1 MÓDULO), 2P+T 10 A, INCLUINDO SUPORTE E PLACA - FORNECIMENTO E INSTALAÇÃO. - REFERENCIA SINAPI (92000)</t>
  </si>
  <si>
    <t xml:space="preserve"> 7.6.2 </t>
  </si>
  <si>
    <t xml:space="preserve"> COMP-1136 </t>
  </si>
  <si>
    <t>TOMADA BAIXA DE SOBREPOR (2 MÓDULOS), 2P+T 20 A- FORNECIMENTO E INSTALAÇÃO. REFRENCIA SINAPI (92007)</t>
  </si>
  <si>
    <t xml:space="preserve"> 7.6.3 </t>
  </si>
  <si>
    <t xml:space="preserve"> COMP-758 </t>
  </si>
  <si>
    <t>INTERRUPTOR SIMPLES (1 MÓDULO) DE SOBREPOR, 10A/250V - FORNECIMENTO E INSTALAÇÃO. - REFERENCIA SINAPI (91953)</t>
  </si>
  <si>
    <t xml:space="preserve"> 7.6.4 </t>
  </si>
  <si>
    <t xml:space="preserve"> COMP-1302 </t>
  </si>
  <si>
    <t>INTERRUPTOR PARALELO (1 MÓDULO) DE SOBREPOR, 10A/250V - FORNECIMENTO E INSTALAÇÃO. - REFERENCIA SINAPI (91953)</t>
  </si>
  <si>
    <t xml:space="preserve"> 7.6.5 </t>
  </si>
  <si>
    <t xml:space="preserve"> COMP-1303 </t>
  </si>
  <si>
    <t>INTERRUPTOR PARALELO (2 MÓDULO) DE SOBREPOR, 10A/250V - FORNECIMENTO E INSTALAÇÃO. - REFERENCIA SINAPI (91953)</t>
  </si>
  <si>
    <t xml:space="preserve"> 7.6.6 </t>
  </si>
  <si>
    <t xml:space="preserve"> 00007543 </t>
  </si>
  <si>
    <t>TAMPA CEGA EM PVC PARA CONDULETE 4 X 2"</t>
  </si>
  <si>
    <t xml:space="preserve"> 7.6.7 </t>
  </si>
  <si>
    <t xml:space="preserve"> 00039352 </t>
  </si>
  <si>
    <t>TAMPA PARA CONDULETE, EM PVC, PARA TOMADA HEXAGONAL</t>
  </si>
  <si>
    <t xml:space="preserve"> 7.7 </t>
  </si>
  <si>
    <t>DISPOSITIVO DE PROTEÇÃO</t>
  </si>
  <si>
    <t xml:space="preserve"> 7.7.1 </t>
  </si>
  <si>
    <t xml:space="preserve"> 93673 </t>
  </si>
  <si>
    <t xml:space="preserve"> 7.7.2 </t>
  </si>
  <si>
    <t xml:space="preserve"> 93653 </t>
  </si>
  <si>
    <t xml:space="preserve"> 7.7.3 </t>
  </si>
  <si>
    <t xml:space="preserve"> 93655 </t>
  </si>
  <si>
    <t xml:space="preserve"> 7.7.4 </t>
  </si>
  <si>
    <t>Un</t>
  </si>
  <si>
    <t xml:space="preserve"> 7.7.5 </t>
  </si>
  <si>
    <t xml:space="preserve"> COMP-312 </t>
  </si>
  <si>
    <t>DISPOSITIVO DE PROTEÇÃO CONTRA SURTOS (D.P.S.) 275V DE 8 A 40KA - Copia da AGETOP CIVIL (071184)</t>
  </si>
  <si>
    <t xml:space="preserve"> 7.7.6 </t>
  </si>
  <si>
    <t xml:space="preserve"> COMP-376 </t>
  </si>
  <si>
    <t>INTERRUPTOR DIFERENCIAL RESIDUAL (D.R.) TETRAPOLAR DE 63A-30mA - Copia da AGETOP CIVIL (071456)</t>
  </si>
  <si>
    <t xml:space="preserve"> 7.8 </t>
  </si>
  <si>
    <t>ELETRODUTO PVC ENCAIXE</t>
  </si>
  <si>
    <t xml:space="preserve"> 7.8.1 </t>
  </si>
  <si>
    <t xml:space="preserve"> COMP-943 </t>
  </si>
  <si>
    <t>ABRACADEIRA PVC 1" - REFERENCIA SBC (078116)</t>
  </si>
  <si>
    <t xml:space="preserve"> 7.8.2 </t>
  </si>
  <si>
    <t xml:space="preserve"> COMP-1001 </t>
  </si>
  <si>
    <t>ABRACADEIRA DE PVC 3/4" - REFERENCIA SBC (059051)</t>
  </si>
  <si>
    <t xml:space="preserve"> 7.8.3 </t>
  </si>
  <si>
    <t xml:space="preserve"> 7.8.4 </t>
  </si>
  <si>
    <t xml:space="preserve"> 91864 </t>
  </si>
  <si>
    <t>ELETRODUTO RÍGIDO ROSCÁVEL, PVC, DN 32 MM (1"), PARA CIRCUITOS TERMINAIS, INSTALADO EM FORRO - FORNECIMENTO E INSTALAÇÃO. AF_03/2023</t>
  </si>
  <si>
    <t xml:space="preserve"> 7.8.5 </t>
  </si>
  <si>
    <t xml:space="preserve"> 91863 </t>
  </si>
  <si>
    <t>ELETRODUTO RÍGIDO ROSCÁVEL, PVC, DN 25 MM (3/4"), PARA CIRCUITOS TERMINAIS, INSTALADO EM FORRO - FORNECIMENTO E INSTALAÇÃO. AF_03/2023</t>
  </si>
  <si>
    <t xml:space="preserve"> 7.9 </t>
  </si>
  <si>
    <t>ELETRODUTO PVC FLEXÍVEL</t>
  </si>
  <si>
    <t xml:space="preserve"> 7.9.1 </t>
  </si>
  <si>
    <t xml:space="preserve"> 91837 </t>
  </si>
  <si>
    <t xml:space="preserve"> 7.9.2 </t>
  </si>
  <si>
    <t xml:space="preserve"> 91835 </t>
  </si>
  <si>
    <t xml:space="preserve"> 7.10 </t>
  </si>
  <si>
    <t>LUMINÁRIA E ACESSÓRIOS</t>
  </si>
  <si>
    <t xml:space="preserve"> 7.10.1 </t>
  </si>
  <si>
    <t xml:space="preserve"> COMP-467 </t>
  </si>
  <si>
    <t>LUMINÁRIA TIPO CALHA, DE SOBREPOR, PARA 2 LÂMPADAS TUBULARES LED DE 20 W, SEM REATOR DE PARTIDA RÁPIDA E LÂMPADAS - FORNECIMENTO E INSTALAÇÃO. REFERENCIA SINAPI (97585)</t>
  </si>
  <si>
    <t xml:space="preserve"> 7.10.2 </t>
  </si>
  <si>
    <t xml:space="preserve"> 7.10.3 </t>
  </si>
  <si>
    <t xml:space="preserve"> 00012296 </t>
  </si>
  <si>
    <t>SOQUETE DE PORCELANA BASE E27, FIXO DE TETO, PARA LAMPADAS</t>
  </si>
  <si>
    <t xml:space="preserve"> 7.10.4 </t>
  </si>
  <si>
    <t xml:space="preserve"> COMP-539 </t>
  </si>
  <si>
    <t>LAMPADA HALOGENA 60W PARA ALTA TEMPERATURA - REFERENCIA SBC (060436)</t>
  </si>
  <si>
    <t xml:space="preserve"> 7.11 </t>
  </si>
  <si>
    <t>PERFILADOS PERFURADOS</t>
  </si>
  <si>
    <t xml:space="preserve"> 7.11.1 </t>
  </si>
  <si>
    <t xml:space="preserve"> COMP-1232 </t>
  </si>
  <si>
    <t>PERFILADO PERFURADO 38x38mm CHAPA 16 INCLUSIVE PINTURA ELETROSTÁTICA - REFERENCIA SBC (060504)</t>
  </si>
  <si>
    <t xml:space="preserve"> 7.11.2 </t>
  </si>
  <si>
    <t xml:space="preserve"> 7.12 </t>
  </si>
  <si>
    <t>QUADRO DISTRIDUIÇÃO CHAPA PINTADA - SOBREPOR</t>
  </si>
  <si>
    <t xml:space="preserve"> 7.12.1 </t>
  </si>
  <si>
    <t xml:space="preserve"> 101880 </t>
  </si>
  <si>
    <t xml:space="preserve"> 7.13 </t>
  </si>
  <si>
    <t>CABEAMENTO</t>
  </si>
  <si>
    <t xml:space="preserve"> 7.13.1 </t>
  </si>
  <si>
    <t xml:space="preserve"> 00039602 </t>
  </si>
  <si>
    <t>CONECTOR MACHO RJ 45, CATEGORIA 5 E (CAT 5E) PARA CABOS</t>
  </si>
  <si>
    <t xml:space="preserve"> 7.13.2 </t>
  </si>
  <si>
    <t xml:space="preserve"> 7.13.3 </t>
  </si>
  <si>
    <t xml:space="preserve"> 91885 </t>
  </si>
  <si>
    <t>LUVA PARA ELETRODUTO, PVC, ROSCÁVEL, DN 32 MM (1"), PARA CIRCUITOS TERMINAIS, INSTALADA EM PAREDE - FORNECIMENTO E INSTALAÇÃO. AF_03/2023</t>
  </si>
  <si>
    <t xml:space="preserve"> 7.13.4 </t>
  </si>
  <si>
    <t xml:space="preserve"> 91884 </t>
  </si>
  <si>
    <t>LUVA PARA ELETRODUTO, PVC, ROSCÁVEL, DN 25 MM (3/4"), PARA CIRCUITOS TERMINAIS, INSTALADA EM PAREDE - FORNECIMENTO E INSTALAÇÃO. AF_03/2023</t>
  </si>
  <si>
    <t xml:space="preserve"> 7.13.5 </t>
  </si>
  <si>
    <t xml:space="preserve"> 00004375 </t>
  </si>
  <si>
    <t>BUCHA DE NYLON SEM ABA S6</t>
  </si>
  <si>
    <t xml:space="preserve"> 7.13.6 </t>
  </si>
  <si>
    <t xml:space="preserve"> 7.13.7 </t>
  </si>
  <si>
    <t xml:space="preserve"> COMP-1344 </t>
  </si>
  <si>
    <t>CAIXA DE PASSAGEM 30X30X12CM (SOBREPOR) FORNECIMENTO E INSTALACAO. REFRENCIA SINAPI (100557)</t>
  </si>
  <si>
    <t xml:space="preserve"> 7.13.8 </t>
  </si>
  <si>
    <t xml:space="preserve"> 98307 </t>
  </si>
  <si>
    <t>TOMADA DE REDE RJ45 - FORNECIMENTO E INSTALAÇÃO. AF_11/2019</t>
  </si>
  <si>
    <t xml:space="preserve"> 7.13.9 </t>
  </si>
  <si>
    <t xml:space="preserve"> 7.13.10 </t>
  </si>
  <si>
    <t xml:space="preserve"> 91867 </t>
  </si>
  <si>
    <t>ELETRODUTO RÍGIDO ROSCÁVEL, PVC, DN 25 MM (3/4"), PARA CIRCUITOS TERMINAIS, INSTALADO EM LAJE - FORNECIMENTO E INSTALAÇÃO. AF_03/2023</t>
  </si>
  <si>
    <t xml:space="preserve"> 8 </t>
  </si>
  <si>
    <t>INSTALAÇÕES HIDROSSANITARIAS</t>
  </si>
  <si>
    <t xml:space="preserve"> 8.1 </t>
  </si>
  <si>
    <t>ESGOTO</t>
  </si>
  <si>
    <t xml:space="preserve"> 8.1.1 </t>
  </si>
  <si>
    <t xml:space="preserve"> 86882 </t>
  </si>
  <si>
    <t xml:space="preserve"> 8.1.2 </t>
  </si>
  <si>
    <t xml:space="preserve"> 8.1.3 </t>
  </si>
  <si>
    <t xml:space="preserve"> 00000296 </t>
  </si>
  <si>
    <t>ANEL BORRACHA PARA TUBO ESGOTO PREDIAL, DN 50 MM (NBR 5688)</t>
  </si>
  <si>
    <t xml:space="preserve"> 8.1.4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</si>
  <si>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</si>
  <si>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</si>
  <si>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8.1.5 </t>
  </si>
  <si>
    <t xml:space="preserve"> 8.1.6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</si>
  <si>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</si>
  <si>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</si>
  <si>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8.1.7 </t>
  </si>
  <si>
    <t xml:space="preserve"> 89712 </t>
  </si>
  <si>
    <t>TUBO PVC, SERIE NORMAL, ESGOTO PREDIAL, DN 50 MM, FORNECIDO E INSTALADO EM RAMAL DE DESCARGA OU RAMAL DE ESGOTO SANITÁRIO. AF_08/2022</t>
  </si>
  <si>
    <t xml:space="preserve"> 8.2 </t>
  </si>
  <si>
    <t>PLUVIAL</t>
  </si>
  <si>
    <t xml:space="preserve"> 8.2.1 </t>
  </si>
  <si>
    <t xml:space="preserve"> COMP-878 </t>
  </si>
  <si>
    <t>BOCAL PARA CALHA METALICA RETANGULAR/ SEMI-CIRCULAR 100X100- FORNECIMENTO E INSTALAÇÃO</t>
  </si>
  <si>
    <t xml:space="preserve"> 8.2.2 </t>
  </si>
  <si>
    <t xml:space="preserve"> COMP-879 </t>
  </si>
  <si>
    <t>BOCAL PARA CALHA METALICA RETANGULAR/ SEMI-CIRCULAR 100X80MM- FORNECIMENTO E INSTALAÇÃO</t>
  </si>
  <si>
    <t xml:space="preserve"> 8.2.3 </t>
  </si>
  <si>
    <t xml:space="preserve"> COMP-880 </t>
  </si>
  <si>
    <t>CABECEIRA GALVANIZADA PARA CALHA - FORNECIMENTO E INSTALAÇÃO</t>
  </si>
  <si>
    <t xml:space="preserve"> 8.2.7 </t>
  </si>
  <si>
    <t xml:space="preserve"> 89512 </t>
  </si>
  <si>
    <t>TUBO PVC, SÉRIE R, ÁGUA PLUVIAL, DN 100 MM, FORNECIDO E INSTALADO EM RAMAL DE ENCAMINHAMENTO. AF_06/2022</t>
  </si>
  <si>
    <t xml:space="preserve"> 8.2.8 </t>
  </si>
  <si>
    <t xml:space="preserve"> 89580 </t>
  </si>
  <si>
    <t>TUBO PVC, SÉRIE R, ÁGUA PLUVIAL, DN 150 MM, FORNECIDO E INSTALADO EM CONDUTORES VERTICAIS DE ÁGUAS PLUVIAIS. AF_06/2022</t>
  </si>
  <si>
    <t xml:space="preserve"> 8.3 </t>
  </si>
  <si>
    <t>ÁGUA FRIA</t>
  </si>
  <si>
    <t xml:space="preserve"> 8.3.1 </t>
  </si>
  <si>
    <t xml:space="preserve"> 86910 </t>
  </si>
  <si>
    <t>TORNEIRA CROMADA TUBO MÓVEL, DE PAREDE, 1/2" OU 3/4", PARA PIA DE COZINHA, PADRÃO MÉDIO - FORNECIMENTO E INSTALAÇÃO. AF_01/2020</t>
  </si>
  <si>
    <t xml:space="preserve"> 8.3.2 </t>
  </si>
  <si>
    <t xml:space="preserve"> 89353 </t>
  </si>
  <si>
    <t>REGISTRO DE GAVETA BRUTO, LATÃO, ROSCÁVEL, 3/4" - FORNECIMENTO E INSTALAÇÃO. AF_08/2021</t>
  </si>
  <si>
    <t xml:space="preserve"> 8.3.3 </t>
  </si>
  <si>
    <t xml:space="preserve"> 94656 </t>
  </si>
  <si>
    <t xml:space="preserve"> 8.3.4 </t>
  </si>
  <si>
    <t xml:space="preserve"> 103948 </t>
  </si>
  <si>
    <t>BUCHA DE REDUÇÃO, CURTA, PVC, SOLDÁVEL, DN 32 X 25 MM, INSTALADO EM RAMAL OU SUB-RAMAL DE ÁGUA - FORNECIMENTO E INSTALAÇÃO. AF_06/2022</t>
  </si>
  <si>
    <t xml:space="preserve"> 8.3.5 </t>
  </si>
  <si>
    <t xml:space="preserve"> 89364 </t>
  </si>
  <si>
    <t>CURVA 90 GRAUS, PVC, SOLDÁVEL, DN 25MM, INSTALADO EM RAMAL OU SUB-RAMAL DE ÁGUA - FORNECIMENTO E INSTALAÇÃO. AF_06/2022</t>
  </si>
  <si>
    <t xml:space="preserve"> 8.3.6 </t>
  </si>
  <si>
    <t xml:space="preserve"> 89369 </t>
  </si>
  <si>
    <t>CURVA 90 GRAUS, PVC, SOLDÁVEL, DN 32MM, INSTALADO EM RAMAL OU SUB-RAMAL DE ÁGUA - FORNECIMENTO E INSTALAÇÃO. AF_06/2022</t>
  </si>
  <si>
    <t xml:space="preserve"> 8.3.7 </t>
  </si>
  <si>
    <t xml:space="preserve"> 89362 </t>
  </si>
  <si>
    <t>JOELHO 90 GRAUS, PVC, SOLDÁVEL, DN 25MM, INSTALADO EM RAMAL OU SUB-RAMAL DE ÁGUA - FORNECIMENTO E INSTALAÇÃO. AF_06/2022</t>
  </si>
  <si>
    <t xml:space="preserve"> 8.3.8 </t>
  </si>
  <si>
    <t xml:space="preserve"> 89378 </t>
  </si>
  <si>
    <t>LUVA, PVC, SOLDÁVEL, DN 25MM, INSTALADO EM RAMAL OU SUB-RAMAL DE ÁGUA - FORNECIMENTO E INSTALAÇÃO. AF_06/2022</t>
  </si>
  <si>
    <t xml:space="preserve"> 8.3.9 </t>
  </si>
  <si>
    <t xml:space="preserve"> 89386 </t>
  </si>
  <si>
    <t>LUVA, PVC, SOLDÁVEL, DN 32MM, INSTALADO EM RAMAL OU SUB-RAMAL DE ÁGUA - FORNECIMENTO E INSTALAÇÃO. AF_06/2022</t>
  </si>
  <si>
    <t xml:space="preserve"> 8.3.10 </t>
  </si>
  <si>
    <t xml:space="preserve"> 89356 </t>
  </si>
  <si>
    <t xml:space="preserve"> 8.3.11 </t>
  </si>
  <si>
    <t xml:space="preserve"> 89357 </t>
  </si>
  <si>
    <t xml:space="preserve"> 8.3.12 </t>
  </si>
  <si>
    <t xml:space="preserve"> 89366 </t>
  </si>
  <si>
    <t xml:space="preserve"> 8.3.13 </t>
  </si>
  <si>
    <t xml:space="preserve"> COMP-370 </t>
  </si>
  <si>
    <t>ESPELHO CRISTAL, ESPESSURA 4MM, COM PARAFUSOS DE FIXACAO, SEM MOLDURA - Copia da SINAPI (85005)</t>
  </si>
  <si>
    <t xml:space="preserve"> 8.3.14 </t>
  </si>
  <si>
    <t xml:space="preserve"> 100868 </t>
  </si>
  <si>
    <t xml:space="preserve"> 8.3.15 </t>
  </si>
  <si>
    <t xml:space="preserve"> 8.3.16 </t>
  </si>
  <si>
    <t xml:space="preserve"> 9 </t>
  </si>
  <si>
    <t>INSTALAÇÕES PREVENTIVAS CONTRA INCÊNDIO</t>
  </si>
  <si>
    <t xml:space="preserve"> 9.1 </t>
  </si>
  <si>
    <t xml:space="preserve"> COMP-1006 </t>
  </si>
  <si>
    <t>LUMINARIA LUZ EMERGENCIA LED 1200 LUMENS 2 FAROIS - REFERENCIA SBC (060418)</t>
  </si>
  <si>
    <t xml:space="preserve"> 9.2 </t>
  </si>
  <si>
    <t xml:space="preserve"> 9.3 </t>
  </si>
  <si>
    <t xml:space="preserve"> 101908 </t>
  </si>
  <si>
    <t>EXTINTOR DE INCÊNDIO PORTÁTIL COM CARGA DE PQS DE 4 KG, CLASSE BC - FORNECIMENTO E INSTALAÇÃO. AF_10/2020_PE</t>
  </si>
  <si>
    <t xml:space="preserve"> 9.4 </t>
  </si>
  <si>
    <t xml:space="preserve"> 97599 </t>
  </si>
  <si>
    <t xml:space="preserve"> 9.5 </t>
  </si>
  <si>
    <t xml:space="preserve"> COMP-147 </t>
  </si>
  <si>
    <t>PLACA DE EMERGÊNCIA INDICATIVA DE SAÍDA 60 X 30 CM</t>
  </si>
  <si>
    <t xml:space="preserve"> 11 </t>
  </si>
  <si>
    <t>ESQUADRIAS</t>
  </si>
  <si>
    <t xml:space="preserve"> 11.1 </t>
  </si>
  <si>
    <t>NOVAS ESQUADRIAS</t>
  </si>
  <si>
    <t xml:space="preserve"> 11.1.1 </t>
  </si>
  <si>
    <t>ESPELHO CRISTAL, ESPESSURA 4MM, COM PARAFUSOS DE FIXACAO, SEM MOLDURA - REFERENCIA SINAPI (85005) - (BWC MASCULINO)</t>
  </si>
  <si>
    <t xml:space="preserve"> 11.1.2 </t>
  </si>
  <si>
    <t xml:space="preserve"> 90846 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</si>
  <si>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</si>
  <si>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 xml:space="preserve"> 11.1.3 </t>
  </si>
  <si>
    <t xml:space="preserve"> COMP-925 </t>
  </si>
  <si>
    <t xml:space="preserve"> 11.1.4 </t>
  </si>
  <si>
    <t xml:space="preserve"> COMP-509 </t>
  </si>
  <si>
    <t>ALAMBRADO ESTRUTURADO POR TUBOS DE ACO GALVANIZADO, (MONTANTES COM DIAMETRO 2", TRAVESSAS E ESCORAS COM DIÂMETRO 1 ¼), COM TELA DE ARAME GALVANIZADO, FIO 12 BWG E MALHA QUADRADA 5X5CM (EXCETO MURETA) INCLUSIVE PINTURA ELESTROSTÁTICA. REFERENCIA SINAPI (102363) - (FECHAMENTO VARANDA)</t>
  </si>
  <si>
    <t xml:space="preserve"> 11.2 </t>
  </si>
  <si>
    <t>SUBSTITUIÇÃO E REFORMA DE ESQUADRIAS</t>
  </si>
  <si>
    <t xml:space="preserve"> 11.2.1 </t>
  </si>
  <si>
    <t xml:space="preserve"> 97645 </t>
  </si>
  <si>
    <t>REMOÇÃO DE JANELAS, DE FORMA MANUAL, SEM REAPROVEITAMENTO. AF_09/2023</t>
  </si>
  <si>
    <t xml:space="preserve"> 11.2.2 </t>
  </si>
  <si>
    <t xml:space="preserve"> 97644 </t>
  </si>
  <si>
    <t xml:space="preserve"> 11.2.3 </t>
  </si>
  <si>
    <t xml:space="preserve"> 11.2.4 </t>
  </si>
  <si>
    <t xml:space="preserve"> 11.2.5 </t>
  </si>
  <si>
    <t xml:space="preserve"> COMP-820 </t>
  </si>
  <si>
    <t>JANELA DE AÇO TIPO BASCULANTE PARA VIDROS, INCLUSIVE VIDROS 4MM, BATENTE, FERRAGENS E PINTURA ELETROSTATICA -FORNECIMENTO E INSTALAÇÃO. (J04)</t>
  </si>
  <si>
    <t xml:space="preserve"> 11.2.6 </t>
  </si>
  <si>
    <t xml:space="preserve"> COMP-1347 </t>
  </si>
  <si>
    <t>REINSTALAÇÃO DE PORTA DE ALUMÍNIO DE ABRIR COM LAMBRI, COM GUARNIÇÃO, FIXAÇÃO COM PARAFUSOS, INCLUSIVE FECHADURA E DOBRADIÇAS - INSTALAÇÃO. REFERENCIA SINAPI (91338) - (P01 e P09)</t>
  </si>
  <si>
    <t xml:space="preserve"> 11.2.7 </t>
  </si>
  <si>
    <t xml:space="preserve"> 104789 </t>
  </si>
  <si>
    <t xml:space="preserve"> 11.2.8 </t>
  </si>
  <si>
    <t xml:space="preserve"> 98689 </t>
  </si>
  <si>
    <t>SOLEIRA EM GRANITO, LARGURA 15 CM, ESPESSURA 2,0 CM. AF_09/2020</t>
  </si>
  <si>
    <t xml:space="preserve"> 11.2.9 </t>
  </si>
  <si>
    <t xml:space="preserve"> 99821 </t>
  </si>
  <si>
    <t>LIMPEZA DE JANELA DE VIDRO COM CAIXILHO EM AÇO/ALUMÍNIO/PVC. AF_04/2019</t>
  </si>
  <si>
    <t xml:space="preserve"> 11.2.10 </t>
  </si>
  <si>
    <t xml:space="preserve"> 102162 </t>
  </si>
  <si>
    <t>INSTALAÇÃO DE VIDRO LISO INCOLOR, E = 4 MM, EM ESQUADRIA DE ALUMÍNIO OU PVC, FIXADO COM BAGUETE. AF_01/2021_PS</t>
  </si>
  <si>
    <t xml:space="preserve"> 11.3 </t>
  </si>
  <si>
    <t>PINTURA DE PORTAS</t>
  </si>
  <si>
    <t xml:space="preserve"> 11.3.1 </t>
  </si>
  <si>
    <t xml:space="preserve"> 102197 </t>
  </si>
  <si>
    <t>PINTURA FUNDO NIVELADOR ALQUÍDICO BRANCO EM MADEIRA. AF_01/2021</t>
  </si>
  <si>
    <t xml:space="preserve"> 11.3.2 </t>
  </si>
  <si>
    <t xml:space="preserve"> 102219 </t>
  </si>
  <si>
    <t>PINTURA TINTA DE ACABAMENTO (PIGMENTADA) ESMALTE SINTÉTICO ACETINADO EM MADEIRA, 2 DEMÃOS. AF_01/2021</t>
  </si>
  <si>
    <t xml:space="preserve"> 12 </t>
  </si>
  <si>
    <t xml:space="preserve"> 12.1 </t>
  </si>
  <si>
    <t xml:space="preserve"> 97640 </t>
  </si>
  <si>
    <t>REMOÇÃO DE FORROS DE DRYWALL, PVC E FIBROMINERAL, DE FORMA MANUAL, SEM REAPROVEITAMENTO. AF_09/2023</t>
  </si>
  <si>
    <t xml:space="preserve"> 12.2 </t>
  </si>
  <si>
    <t xml:space="preserve"> 12.3 </t>
  </si>
  <si>
    <t xml:space="preserve"> 12.4 </t>
  </si>
  <si>
    <t xml:space="preserve"> 12.5 </t>
  </si>
  <si>
    <t xml:space="preserve"> 13 </t>
  </si>
  <si>
    <t xml:space="preserve"> 13.1 </t>
  </si>
  <si>
    <t xml:space="preserve"> 99819 </t>
  </si>
  <si>
    <t xml:space="preserve"> 13.2 </t>
  </si>
  <si>
    <t xml:space="preserve"> COMP-1348 </t>
  </si>
  <si>
    <t xml:space="preserve"> 14 </t>
  </si>
  <si>
    <t xml:space="preserve"> 14.1 </t>
  </si>
  <si>
    <t xml:space="preserve"> COMP-850 </t>
  </si>
  <si>
    <t>ESCAVAÇÃO  MANUAL COM SUPRESSAO DE VEGETAÇÃO (GRAMA), PROFUNDIDADE DE ATÉ 20CM.</t>
  </si>
  <si>
    <t>M³</t>
  </si>
  <si>
    <t xml:space="preserve"> 100323 </t>
  </si>
  <si>
    <t>LASTRO COM MATERIAL GRANULAR (AREIA MÉDIA), APLICADO EM PISOS OU LAJES SOBRE SOLO, ESPESSURA DE *10 CM*. AF_01/2024</t>
  </si>
  <si>
    <t xml:space="preserve"> 92397 </t>
  </si>
  <si>
    <t>EXECUÇÃO DE PAVIMENTO EM PISO INTERTRAVADO, COM BLOCO RETANGULAR COR NATURAL DE 20 X 10 CM, ESPESSURA 6 CM. AF_10/2022</t>
  </si>
  <si>
    <t xml:space="preserve"> 104658 </t>
  </si>
  <si>
    <t>PISO PODOTÁTIL DE ALERTA OU DIRECIONAL, DE CONCRETO, ASSENTADO SOBRE ARGAMASSA. AF_03/2024</t>
  </si>
  <si>
    <t xml:space="preserve"> 14.2 </t>
  </si>
  <si>
    <t>JARDIM</t>
  </si>
  <si>
    <t xml:space="preserve"> COMP-1332 </t>
  </si>
  <si>
    <t>PLANTIO DE GRAMA ESMERALDA EM PLACAS, INCLUSO BASE EM TERRA VEGETAL 20CM</t>
  </si>
  <si>
    <t xml:space="preserve"> 15 </t>
  </si>
  <si>
    <t>ESCADA EXTERNA</t>
  </si>
  <si>
    <t xml:space="preserve"> 15.1 </t>
  </si>
  <si>
    <t xml:space="preserve"> 102073 </t>
  </si>
  <si>
    <t xml:space="preserve"> 15.2 </t>
  </si>
  <si>
    <t xml:space="preserve"> 15.3 </t>
  </si>
  <si>
    <t xml:space="preserve"> 16 </t>
  </si>
  <si>
    <t xml:space="preserve"> 16.1 </t>
  </si>
  <si>
    <t>PASSEIO PÚBLICO</t>
  </si>
  <si>
    <t xml:space="preserve"> 16.1.1 </t>
  </si>
  <si>
    <t xml:space="preserve"> 104796 </t>
  </si>
  <si>
    <t>DEMOLIÇÃO DE GUIAS, SARJETAS OU SARJETÕES, DE FORMA MECANIZADA, SEM REAPROVEITAMENTO. AF_09/2023</t>
  </si>
  <si>
    <t xml:space="preserve"> 16.1.2 </t>
  </si>
  <si>
    <t xml:space="preserve"> 16.1.3 </t>
  </si>
  <si>
    <t xml:space="preserve"> 16.1.4 </t>
  </si>
  <si>
    <t xml:space="preserve"> 16.1.5 </t>
  </si>
  <si>
    <t xml:space="preserve"> 16.1.6 </t>
  </si>
  <si>
    <t xml:space="preserve"> 16.1.7 </t>
  </si>
  <si>
    <t xml:space="preserve"> 16.1.8 </t>
  </si>
  <si>
    <t xml:space="preserve"> 87373 </t>
  </si>
  <si>
    <t>ARGAMASSA TRAÇO 1:4 (EM VOLUME DE CIMENTO E AREIA MÉDIA ÚMIDA) PARA CONTRAPISO, PREPARO MANUAL. AF_08/2019</t>
  </si>
  <si>
    <t xml:space="preserve"> 16.1.9 </t>
  </si>
  <si>
    <t xml:space="preserve"> 16.1.10 </t>
  </si>
  <si>
    <t xml:space="preserve"> 16.2 </t>
  </si>
  <si>
    <t>ÁREA BRITADA</t>
  </si>
  <si>
    <t xml:space="preserve"> 16.2.1 </t>
  </si>
  <si>
    <t xml:space="preserve"> 16.2.2 </t>
  </si>
  <si>
    <t xml:space="preserve"> 16.2.3 </t>
  </si>
  <si>
    <t xml:space="preserve"> 16.2.4 </t>
  </si>
  <si>
    <t xml:space="preserve"> 17 </t>
  </si>
  <si>
    <t>COMPLEMENTAÇÃO DE OBRA</t>
  </si>
  <si>
    <t xml:space="preserve"> 17.1 </t>
  </si>
  <si>
    <t xml:space="preserve"> COMP-482 </t>
  </si>
  <si>
    <t xml:space="preserve"> 18 </t>
  </si>
  <si>
    <t>LIMPEZA FINAL DA OBRA</t>
  </si>
  <si>
    <t xml:space="preserve"> 18.1 </t>
  </si>
  <si>
    <t xml:space="preserve"> COMP-786 </t>
  </si>
  <si>
    <t>LIMPEZA GERAL DA OBRA</t>
  </si>
  <si>
    <t/>
  </si>
  <si>
    <t>Porcentagem</t>
  </si>
  <si>
    <t>Custo</t>
  </si>
  <si>
    <t>Porcentagem Acumulado</t>
  </si>
  <si>
    <t>Custo Acumulado</t>
  </si>
  <si>
    <t>COBE - COBERTURA</t>
  </si>
  <si>
    <t>FUES - FUNDAÇÕES E ESTRUTURAS</t>
  </si>
  <si>
    <t>423,05</t>
  </si>
  <si>
    <t>REVE - REVESTIMENTO E TRATAMENTO DE SUPERFÍCIES</t>
  </si>
  <si>
    <t>CANT - CANTEIRO DE OBRAS</t>
  </si>
  <si>
    <t>1,0</t>
  </si>
  <si>
    <t>PAVI - PAVIMENTAÇÃO</t>
  </si>
  <si>
    <t>300,45</t>
  </si>
  <si>
    <t>Material</t>
  </si>
  <si>
    <t>19,0</t>
  </si>
  <si>
    <t>42,31</t>
  </si>
  <si>
    <t>ASTU - ASSENTAMENTO DE TUBOS E PECAS</t>
  </si>
  <si>
    <t>196,2</t>
  </si>
  <si>
    <t>1,31</t>
  </si>
  <si>
    <t>PISO - PISOS</t>
  </si>
  <si>
    <t>INEL - INSTALAÇÃO ELÉTRICA/ELETRIFICAÇÃO E ILUMINAÇÃO EXTERNA</t>
  </si>
  <si>
    <t>1.493,3</t>
  </si>
  <si>
    <t>4,76</t>
  </si>
  <si>
    <t>SERP - SERVIÇOS PRELIMINARES</t>
  </si>
  <si>
    <t>60,02</t>
  </si>
  <si>
    <t>16,07</t>
  </si>
  <si>
    <t>0,86</t>
  </si>
  <si>
    <t>291,1</t>
  </si>
  <si>
    <t>0,83</t>
  </si>
  <si>
    <t>444,41</t>
  </si>
  <si>
    <t>Equipamento</t>
  </si>
  <si>
    <t>6,0</t>
  </si>
  <si>
    <t>SEDI - SERVIÇOS DIVERSOS</t>
  </si>
  <si>
    <t>29,0</t>
  </si>
  <si>
    <t>42,78</t>
  </si>
  <si>
    <t>98,56</t>
  </si>
  <si>
    <t>0,62</t>
  </si>
  <si>
    <t>78,64</t>
  </si>
  <si>
    <t>48,0</t>
  </si>
  <si>
    <t>URBA - URBANIZAÇÃO</t>
  </si>
  <si>
    <t>16,67</t>
  </si>
  <si>
    <t>0,48</t>
  </si>
  <si>
    <t>902,9</t>
  </si>
  <si>
    <t>86,7</t>
  </si>
  <si>
    <t>0,40</t>
  </si>
  <si>
    <t>314,07</t>
  </si>
  <si>
    <t>0,39</t>
  </si>
  <si>
    <t>704,91</t>
  </si>
  <si>
    <t>0,34</t>
  </si>
  <si>
    <t>12,49</t>
  </si>
  <si>
    <t>84,5</t>
  </si>
  <si>
    <t>ESQV - ESQUADRIAS/FERRAGENS/VIDROS</t>
  </si>
  <si>
    <t>2,15</t>
  </si>
  <si>
    <t>0,31</t>
  </si>
  <si>
    <t>5,88</t>
  </si>
  <si>
    <t>36,0</t>
  </si>
  <si>
    <t>0,28</t>
  </si>
  <si>
    <t>INHI - INSTALAÇÕES HIDROS SANITÁRIAS</t>
  </si>
  <si>
    <t>33,5</t>
  </si>
  <si>
    <t>0,26</t>
  </si>
  <si>
    <t>0,25</t>
  </si>
  <si>
    <t>323,38</t>
  </si>
  <si>
    <t>0,23</t>
  </si>
  <si>
    <t>4,0</t>
  </si>
  <si>
    <t>MOVT - MOVIMENTO DE TERRA</t>
  </si>
  <si>
    <t>16,53</t>
  </si>
  <si>
    <t>0,22</t>
  </si>
  <si>
    <t>32,3</t>
  </si>
  <si>
    <t>25,0</t>
  </si>
  <si>
    <t>80,04</t>
  </si>
  <si>
    <t>0,18</t>
  </si>
  <si>
    <t>0,17</t>
  </si>
  <si>
    <t>5,17</t>
  </si>
  <si>
    <t>63,6</t>
  </si>
  <si>
    <t>9,12</t>
  </si>
  <si>
    <t>0,15</t>
  </si>
  <si>
    <t>0,24</t>
  </si>
  <si>
    <t>0,14</t>
  </si>
  <si>
    <t>3,07</t>
  </si>
  <si>
    <t>77,0</t>
  </si>
  <si>
    <t>3,0</t>
  </si>
  <si>
    <t>0,13</t>
  </si>
  <si>
    <t>7,14</t>
  </si>
  <si>
    <t>92,89</t>
  </si>
  <si>
    <t>15,0</t>
  </si>
  <si>
    <t>55,98</t>
  </si>
  <si>
    <t>0,12</t>
  </si>
  <si>
    <t>20,0</t>
  </si>
  <si>
    <t>85,56</t>
  </si>
  <si>
    <t>7,0</t>
  </si>
  <si>
    <t>5,46</t>
  </si>
  <si>
    <t>0,11</t>
  </si>
  <si>
    <t>13,0</t>
  </si>
  <si>
    <t>2,0</t>
  </si>
  <si>
    <t>0,10</t>
  </si>
  <si>
    <t>0,09</t>
  </si>
  <si>
    <t>5,0</t>
  </si>
  <si>
    <t>11,79</t>
  </si>
  <si>
    <t>5,27</t>
  </si>
  <si>
    <t>0,78</t>
  </si>
  <si>
    <t>1,26</t>
  </si>
  <si>
    <t>0,08</t>
  </si>
  <si>
    <t>12,24</t>
  </si>
  <si>
    <t>0,07</t>
  </si>
  <si>
    <t>9,0</t>
  </si>
  <si>
    <t>1,63</t>
  </si>
  <si>
    <t>0,06</t>
  </si>
  <si>
    <t>33,8</t>
  </si>
  <si>
    <t>35,8</t>
  </si>
  <si>
    <t>12,0</t>
  </si>
  <si>
    <t>INES - INSTALAÇÕES ESPECIAIS</t>
  </si>
  <si>
    <t>0,05</t>
  </si>
  <si>
    <t>98,51</t>
  </si>
  <si>
    <t>100,0</t>
  </si>
  <si>
    <t>10,08</t>
  </si>
  <si>
    <t>0,04</t>
  </si>
  <si>
    <t>27,0</t>
  </si>
  <si>
    <t>10,0</t>
  </si>
  <si>
    <t>16,2</t>
  </si>
  <si>
    <t>18,0</t>
  </si>
  <si>
    <t>33,0</t>
  </si>
  <si>
    <t>99,08</t>
  </si>
  <si>
    <t>2,05</t>
  </si>
  <si>
    <t>99,11</t>
  </si>
  <si>
    <t>0,03</t>
  </si>
  <si>
    <t>6,7</t>
  </si>
  <si>
    <t>99,31</t>
  </si>
  <si>
    <t>99,33</t>
  </si>
  <si>
    <t>99,38</t>
  </si>
  <si>
    <t>0,02</t>
  </si>
  <si>
    <t>99,47</t>
  </si>
  <si>
    <t>99,49</t>
  </si>
  <si>
    <t>27,18</t>
  </si>
  <si>
    <t>99,51</t>
  </si>
  <si>
    <t>99,57</t>
  </si>
  <si>
    <t>4,2</t>
  </si>
  <si>
    <t>51,77</t>
  </si>
  <si>
    <t>99,62</t>
  </si>
  <si>
    <t>10,55</t>
  </si>
  <si>
    <t>99,65</t>
  </si>
  <si>
    <t>221,0</t>
  </si>
  <si>
    <t>0,01</t>
  </si>
  <si>
    <t>99,67</t>
  </si>
  <si>
    <t>17,0</t>
  </si>
  <si>
    <t>5,02</t>
  </si>
  <si>
    <t>85,34</t>
  </si>
  <si>
    <t>99,69</t>
  </si>
  <si>
    <t>99,70</t>
  </si>
  <si>
    <t>99,71</t>
  </si>
  <si>
    <t>99,72</t>
  </si>
  <si>
    <t>99,74</t>
  </si>
  <si>
    <t>99,75</t>
  </si>
  <si>
    <t>99,76</t>
  </si>
  <si>
    <t>99,77</t>
  </si>
  <si>
    <t>15,03</t>
  </si>
  <si>
    <t>99,78</t>
  </si>
  <si>
    <t>99,79</t>
  </si>
  <si>
    <t>245,0</t>
  </si>
  <si>
    <t>99,80</t>
  </si>
  <si>
    <t>99,81</t>
  </si>
  <si>
    <t>99,82</t>
  </si>
  <si>
    <t>99,83</t>
  </si>
  <si>
    <t>99,84</t>
  </si>
  <si>
    <t>99,85</t>
  </si>
  <si>
    <t>99,86</t>
  </si>
  <si>
    <t>99,87</t>
  </si>
  <si>
    <t>99,88</t>
  </si>
  <si>
    <t>16,3</t>
  </si>
  <si>
    <t>99,89</t>
  </si>
  <si>
    <t>99,90</t>
  </si>
  <si>
    <t>99,91</t>
  </si>
  <si>
    <t>99,92</t>
  </si>
  <si>
    <t>84,0</t>
  </si>
  <si>
    <t>0,55</t>
  </si>
  <si>
    <t>46,20</t>
  </si>
  <si>
    <t>99,93</t>
  </si>
  <si>
    <t>99,94</t>
  </si>
  <si>
    <t>39,91</t>
  </si>
  <si>
    <t>99,95</t>
  </si>
  <si>
    <t>146,0</t>
  </si>
  <si>
    <t>0,00</t>
  </si>
  <si>
    <t>99,96</t>
  </si>
  <si>
    <t>96,0</t>
  </si>
  <si>
    <t>29,76</t>
  </si>
  <si>
    <t>1,62</t>
  </si>
  <si>
    <t>99,97</t>
  </si>
  <si>
    <t>99,98</t>
  </si>
  <si>
    <t>99,99</t>
  </si>
  <si>
    <t>100,00</t>
  </si>
  <si>
    <t>105,0</t>
  </si>
  <si>
    <t>6,30</t>
  </si>
  <si>
    <t>24,0</t>
  </si>
  <si>
    <t>0,38</t>
  </si>
  <si>
    <t>1,52</t>
  </si>
  <si>
    <t>Composição</t>
  </si>
  <si>
    <t>Composição Auxiliar</t>
  </si>
  <si>
    <t xml:space="preserve"> 94969 </t>
  </si>
  <si>
    <t>CONCRETO FCK = 15MPA, TRAÇO 1:3,4:3,5 (EM MASSA SECA DE CIMENTO/ AREIA MÉDIA/ BRITA 1) - PREPARO MECÂNICO COM BETONEIRA 600 L. AF_05/2021</t>
  </si>
  <si>
    <t xml:space="preserve"> 88316 </t>
  </si>
  <si>
    <t>SERVENTE COM ENCARGOS COMPLEMENTARES</t>
  </si>
  <si>
    <t>H</t>
  </si>
  <si>
    <t>Insumo</t>
  </si>
  <si>
    <t xml:space="preserve"> 00004115 </t>
  </si>
  <si>
    <t>MADEIRA ROLICA TRATADA, D = 12 A 15 CM, H = 3,00 M, EM EUCALIPTO OU EQUIVALENTE DA REGIAO</t>
  </si>
  <si>
    <t>MO sem LS =&gt;</t>
  </si>
  <si>
    <t>LS =&gt;</t>
  </si>
  <si>
    <t>MO com LS =&gt;</t>
  </si>
  <si>
    <t>Valor do BDI =&gt;</t>
  </si>
  <si>
    <t>Valor com BDI =&gt;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</si>
  <si>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</si>
  <si>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</si>
  <si>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</si>
  <si>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</si>
  <si>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</si>
  <si>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</si>
  <si>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</si>
  <si>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</si>
  <si>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88262 </t>
  </si>
  <si>
    <t>CARPINTEIRO DE FORMAS COM ENCARGOS COMPLEMENTARES</t>
  </si>
  <si>
    <t xml:space="preserve"> 00005075 </t>
  </si>
  <si>
    <t>PREGO DE ACO POLIDO COM CABECA 18 X 30 (2 3/4 X 10)</t>
  </si>
  <si>
    <t xml:space="preserve"> 00007243 </t>
  </si>
  <si>
    <t>TELHA TRAPEZOIDAL EM ACO ZINCADO, SEM PINTURA, ALTURA DE APROXIMADAMENTE 40 MM, ESPESSURA DE 0,50 MM E LARGURA UTIL DE 980 MM</t>
  </si>
  <si>
    <t xml:space="preserve"> 93572 </t>
  </si>
  <si>
    <t>ENCARREGADO GERAL DE OBRAS COM ENCARGOS COMPLEMENTARES</t>
  </si>
  <si>
    <t xml:space="preserve"> 93565 </t>
  </si>
  <si>
    <t>ENGENHEIRO CIVIL DE OBRA JUNIOR COM ENCARGOS COMPLEMENTARES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</si>
  <si>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</si>
  <si>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</si>
  <si>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</si>
  <si>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</si>
  <si>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</si>
  <si>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</si>
  <si>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100719 </t>
  </si>
  <si>
    <t>PINTURA COM TINTA ALQUÍDICA DE FUNDO (TIPO ZARCÃO) PULVERIZADA SOBRE PERFIL METÁLICO EXECUTADO EM FÁBRICA (POR DEMÃO). AF_01/2020_PE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</si>
  <si>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</si>
  <si>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</si>
  <si>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</si>
  <si>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</si>
  <si>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</si>
  <si>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00003409 </t>
  </si>
  <si>
    <t>POLIESTIRENO EXPANDIDO/EPS (ISOPOR), TIPO 2F, PLACA, ISOLAMENTO TERMOACUSTICO, E = 50 MM, 1000 X 500 MM</t>
  </si>
  <si>
    <t xml:space="preserve"> 00003410 </t>
  </si>
  <si>
    <t>ADESIVO / COLA PARA EPS (ISOPOR) E OUTROS MATERIAIS</t>
  </si>
  <si>
    <t xml:space="preserve"> 00005318 </t>
  </si>
  <si>
    <t>DILUENTE AGUARRAS</t>
  </si>
  <si>
    <t xml:space="preserve"> 88261 </t>
  </si>
  <si>
    <t>CARPINTEIRO DE ESQUADRIA COM ENCARGOS COMPLEMENTARES</t>
  </si>
  <si>
    <t xml:space="preserve"> 00005066 </t>
  </si>
  <si>
    <t>PREGO DE ACO POLIDO COM CABECA 12 X 12</t>
  </si>
  <si>
    <t xml:space="preserve"> 00006194 </t>
  </si>
  <si>
    <t>TABUA *2,5 X 15 CM EM PINUS, MISTA OU EQUIVALENTE DA REGIAO - BRUTA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</si>
  <si>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</si>
  <si>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</si>
  <si>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</si>
  <si>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</si>
  <si>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</si>
  <si>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</si>
  <si>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</si>
  <si>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</si>
  <si>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00010515 </t>
  </si>
  <si>
    <t>REVESTIMENTO EM CERAMICA ESMALTADA EXTRA, PEI MAIOR OU IGUAL 4, FORMATO MAIOR A 2025 CM2</t>
  </si>
  <si>
    <t xml:space="preserve"> 00034357 </t>
  </si>
  <si>
    <t>REJUNTE CIMENTICIO, QUALQUER COR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</si>
  <si>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</si>
  <si>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</si>
  <si>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</si>
  <si>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</si>
  <si>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88309 </t>
  </si>
  <si>
    <t>PEDREIRO COM ENCARGOS COMPLEMENTARES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</si>
  <si>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</si>
  <si>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</si>
  <si>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</si>
  <si>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</si>
  <si>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</si>
  <si>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</si>
  <si>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00034400 </t>
  </si>
  <si>
    <t>TIJOLO CERAMICO REFRATARIO DE *2,5 X 11,4 X 22,9* CM (L X A X C)</t>
  </si>
  <si>
    <t xml:space="preserve"> 00000371 </t>
  </si>
  <si>
    <t>ARGAMASSA INDUSTRIALIZADA MULTIUSO, PARA REVESTIMENTO INTERNO E EXTERNO E ASSENTAMENTO DE BLOCOS DIVERSOS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</si>
  <si>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</si>
  <si>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</si>
  <si>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</si>
  <si>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</si>
  <si>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</si>
  <si>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*2,0* CM</t>
  </si>
  <si>
    <t xml:space="preserve"> 00037595 </t>
  </si>
  <si>
    <t>ARGAMASSA COLANTE TIPO AC III</t>
  </si>
  <si>
    <t xml:space="preserve"> 00011795 </t>
  </si>
  <si>
    <t>GRANITO PARA BANCADA, POLIDO, TIPO ANDORINHA/ QUARTZ/ CASTELO/ CORUMBA OU OUTROS EQUIVALENTES DA REGIAO, E= *2,5* CM</t>
  </si>
  <si>
    <t xml:space="preserve"> 00034494 </t>
  </si>
  <si>
    <t>CONCRETO USINADO BOMBEAVEL, CLASSE DE RESISTENCIA C30, COM BRITA 0 E 1, SLUMP = 100 +/- 20 MM, EXCLUI SERVICO DE BOMBEAMENTO (NBR 8953)</t>
  </si>
  <si>
    <t xml:space="preserve"> 92273 </t>
  </si>
  <si>
    <t>FABRICAÇÃO DE ESCORAS DO TIPO PONTALETE, EM MADEIRA, PARA PÉ-DIREITO SIMPLES. AF_09/2020</t>
  </si>
  <si>
    <t xml:space="preserve"> 00006193 </t>
  </si>
  <si>
    <t>TABUA NAO APARELHADA *2,5 X 20* CM, EM MACARANDUBA/MASSARANDUBA, ANGELIM OU EQUIVALENTE DA REGIAO - BRUTA</t>
  </si>
  <si>
    <t xml:space="preserve"> 00040304 </t>
  </si>
  <si>
    <t>PREGO DE ACO POLIDO COM CABECA DUPLA 17 X 27 (2 1/2 X 11)</t>
  </si>
  <si>
    <t xml:space="preserve"> COT-69 </t>
  </si>
  <si>
    <t>LAJE TRELIÇADA COM EPS TR08645 (8+5)</t>
  </si>
  <si>
    <t>M²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</si>
  <si>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</si>
  <si>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</si>
  <si>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</si>
  <si>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</si>
  <si>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00007568 </t>
  </si>
  <si>
    <t>BUCHA DE NYLON SEM ABA S10, COM PARAFUSO DE 6,10 X 65 MM EM ACO ZINCADO COM ROSCA SOBERBA, CABECA CHATA E FENDA PHILLIPS</t>
  </si>
  <si>
    <t xml:space="preserve"> 00011002 </t>
  </si>
  <si>
    <t>ELETRODO REVESTIDO AWS - E6013, DIAMETRO IGUAL A 2,50 MM</t>
  </si>
  <si>
    <t xml:space="preserve"> 00011033 </t>
  </si>
  <si>
    <t>SUPORTE PARA CALHA DE 150 MM EM ACO GALVANIZADO</t>
  </si>
  <si>
    <t xml:space="preserve"> 00021012 </t>
  </si>
  <si>
    <t>TUBO ACO GALVANIZADO COM COSTURA, CLASSE LEVE, DN 40 MM ( 1 1/2"),  E = 3,00 MM,  *3,48* KG/M (NBR 5580)</t>
  </si>
  <si>
    <t xml:space="preserve"> 96536 </t>
  </si>
  <si>
    <t>FABRICAÇÃO, MONTAGEM E DESMONTAGEM DE FÔRMA PARA VIGA BALDRAME, EM MADEIRA SERRADA, E=25 MM, 4 UTILIZAÇÕES. AF_01/2024</t>
  </si>
  <si>
    <t xml:space="preserve"> 103673 </t>
  </si>
  <si>
    <t>LANÇAMENTO COM USO DE BOMBA, ADENSAMENTO E ACABAMENTO DE CONCRETO EM ESTRUTURAS. AF_02/2022</t>
  </si>
  <si>
    <t xml:space="preserve"> COMP-781 </t>
  </si>
  <si>
    <t>GUARDA-CORPO DE AÇO GALVANIZADO DE 1,30M DE ALTURA, MONTANTES TUBULARES DE 1.1/2  ESPAÇADOS DE 1,20M, TRAVESSA SUPERIOR DE 2 , GRADIL FORMADO POR BARRAS CHATAS EM FERRO DE 32X4,8MM, FIXADO COM CHUMBADOR MECÂNICO, COM PINTURA ELETROSTATICA- FORNECIMENTO E INSTALAÇÃO</t>
  </si>
  <si>
    <t>CORRIMÃO DUPLO H=92CM E H=70CM , DIÂMETRO EXTERNO = 1 1/2", EM AÇO GALVANIZADO, COM PINTURA ELETROSTATICA - FORNECIMENTO E INSTALAÇÃO.</t>
  </si>
  <si>
    <t xml:space="preserve"> 00004791 </t>
  </si>
  <si>
    <t>ADESIVO ACRILICO DE BASE AQUOSA / COLA DE CONTATO</t>
  </si>
  <si>
    <t xml:space="preserve"> 00038181 </t>
  </si>
  <si>
    <t>PISO TATIL ALERTA OU DIRECIONAL, DE BORRACHA, COLORIDO, 25 X 25 CM, E = 5 MM, PARA COLA</t>
  </si>
  <si>
    <t xml:space="preserve"> 93589 </t>
  </si>
  <si>
    <t>TRANSPORTE COM CAMINHÃO BASCULANTE DE 10 M³, EM VIA URBANA EM REVESTIMENTO PRIMÁRIO (UNIDADE: M3XKM). AF_07/2020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</si>
  <si>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</si>
  <si>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</si>
  <si>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96246 </t>
  </si>
  <si>
    <t>MINIESCAVADEIRA SOBRE ESTEIRAS, POTENCIA LIQUIDA DE *30* HP, PESO OPERACIONAL DE *3.500* KG - CHI DIURNO. AF_04/2017</t>
  </si>
  <si>
    <t xml:space="preserve"> 96245 </t>
  </si>
  <si>
    <t>MINIESCAVADEIRA SOBRE ESTEIRAS, POTENCIA LIQUIDA DE *30* HP, PESO OPERACIONAL DE *3.500* KG - CHP DIURNO. AF_04/2017</t>
  </si>
  <si>
    <t xml:space="preserve"> 95282 </t>
  </si>
  <si>
    <t>DESEMPENADEIRA DE CONCRETO, PESO DE 78 KG, 4 PÁS, MOTOR A GASOLINA, POTÊNCIA 5,5 HP - CHP DIURNO. AF_05/2023</t>
  </si>
  <si>
    <t xml:space="preserve"> 97088 </t>
  </si>
  <si>
    <t>ARMAÇÃO PARA EXECUÇÃO DE RADIER, PISO DE CONCRETO OU LAJE SOBRE SOLO, COM USO DE TELA Q-92. AF_09/2021</t>
  </si>
  <si>
    <t xml:space="preserve"> 97113 </t>
  </si>
  <si>
    <t>APLICAÇÃO DE LONA PLÁSTICA PARA EXECUÇÃO DE PAVIMENTOS DE CONCRETO. AF_04/2022</t>
  </si>
  <si>
    <t xml:space="preserve"> 97115 </t>
  </si>
  <si>
    <t>APLICAÇÃO DE GRAXA EM BARRAS DE TRANSFERÊNCIA PARA EXECUÇÃO DE PAVIMENTO DE CONCRETO. AF_04/2022</t>
  </si>
  <si>
    <t xml:space="preserve"> COMP-85 </t>
  </si>
  <si>
    <t xml:space="preserve">BARRAS DE TRANSFERÊNCIA, AÇO CA-25 DE 12.5 MM, PARA EXECUÇÃO DE PAVIMENTO DE CONCRETO - FORNECIMENTO E INSTALAÇÃO		</t>
  </si>
  <si>
    <t xml:space="preserve"> 00004517 </t>
  </si>
  <si>
    <t>SARRAFO *2,5 X 7,5* CM EM PINUS, MISTA OU EQUIVALENTE DA REGIAO - BRUTA</t>
  </si>
  <si>
    <t xml:space="preserve"> 00005069 </t>
  </si>
  <si>
    <t>PREGO DE ACO POLIDO COM CABECA 17 X 27 (2 1/2 X 11)</t>
  </si>
  <si>
    <t xml:space="preserve"> 00042409 </t>
  </si>
  <si>
    <t>AGENTE DE CURA, PROTETOR DA EVAPORACAO DA AGUA DE HIDRATACAO DO CONCRETO</t>
  </si>
  <si>
    <t xml:space="preserve"> 00043614 </t>
  </si>
  <si>
    <t>TABUA NAO APARELHADA *2,5 X 15* CM, EM MACARANDUBA/MASSARANDUBA, ANGELIM OU EQUIVALENTE DA REGIAO - BRUTA</t>
  </si>
  <si>
    <t>B</t>
  </si>
  <si>
    <t>Item de Incidência</t>
  </si>
  <si>
    <t>Custo Horário</t>
  </si>
  <si>
    <t>Custo Horário Total</t>
  </si>
  <si>
    <t>Ferramentas Manuais</t>
  </si>
  <si>
    <t>5,00%</t>
  </si>
  <si>
    <t>Custo horário total de itens de incidência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</si>
  <si>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</si>
  <si>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</si>
  <si>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</si>
  <si>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</si>
  <si>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</si>
  <si>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</si>
  <si>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Quantidade</t>
  </si>
  <si>
    <t>Unidade</t>
  </si>
  <si>
    <t>Preço Unitário</t>
  </si>
  <si>
    <t>DISCO DE CORTE DIAMANTADO SEGMENTADO PARA CONCRETO, DIAMETRO DE 350 MM, FURO DE 1" (14 X 1 ")</t>
  </si>
  <si>
    <t>SELANTE ELASTICO MONOCOMPONENTE A BASE DE POLIURETANO (PU) PARA JUNTAS DIVERSAS</t>
  </si>
  <si>
    <t>310ML</t>
  </si>
  <si>
    <t>Custo Total do Material =&gt;</t>
  </si>
  <si>
    <t>D</t>
  </si>
  <si>
    <t>Atividades Auxiliares</t>
  </si>
  <si>
    <t>Atividade Auxiliar</t>
  </si>
  <si>
    <t>CORTADORA DE PISO COM MOTOR 4 TEMPOS A GASOLINA, POTÊNCIA DE 13 HP, COM DISCO DE CORTE DIAMANTADO SEGMENTADO PARA CONCRETO, DIÂMETRO DE 350 MM, FURO DE 1" (14 X 1") - CHI DIURNO. AF_08/2015</t>
  </si>
  <si>
    <t>ENCARREGADO GERAL COM ENCARGOS COMPLEMENTARES</t>
  </si>
  <si>
    <t>Custo Total das Atividades =&gt;</t>
  </si>
  <si>
    <t xml:space="preserve"> 00001292 </t>
  </si>
  <si>
    <t>PISO EM CERAMICA ESMALTADA EXTRA, COR LISA, PEI MAIOR OU IGUAL A 4, FORMATO MAIOR QUE 2025 CM2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</si>
  <si>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</si>
  <si>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</si>
  <si>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</si>
  <si>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</si>
  <si>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COT-598 </t>
  </si>
  <si>
    <t>Saída horizontal para eletroduto - Acessórios para eletrocalha</t>
  </si>
  <si>
    <t xml:space="preserve"> COT-599 </t>
  </si>
  <si>
    <t>Curva horizontal 90° Saída para eletroduto50x50</t>
  </si>
  <si>
    <t xml:space="preserve"> COT-514 </t>
  </si>
  <si>
    <t>TE VERTICAL DESCIDA - 100x50mm CHAPA 18</t>
  </si>
  <si>
    <t xml:space="preserve"> COT-596 </t>
  </si>
  <si>
    <t>Tala plana perfurada 50MM</t>
  </si>
  <si>
    <t xml:space="preserve"> COT-523 </t>
  </si>
  <si>
    <t>TAMPA PARA TE HORIZONTAL 90° - 100x50mm chapa 18</t>
  </si>
  <si>
    <t xml:space="preserve"> COT-516 </t>
  </si>
  <si>
    <t>TERMINAL - 100x50mm CHAPA 18</t>
  </si>
  <si>
    <t xml:space="preserve"> 91998 </t>
  </si>
  <si>
    <t>TOMADA BAIXA DE EMBUTIR (1 MÓDULO), 2P+T 10 A, SEM SUPORTE E SEM PLACA - FORNECIMENTO E INSTALAÇÃO. AF_03/2023</t>
  </si>
  <si>
    <t xml:space="preserve"> 00038102 </t>
  </si>
  <si>
    <t>TOMADA 2P+T 20A, 250V (APENAS MODULO)</t>
  </si>
  <si>
    <t xml:space="preserve"> 91952 </t>
  </si>
  <si>
    <t>INTERRUPTOR SIMPLES (1 MÓDULO), 10A/250V, SEM SUPORTE E SEM PLACA - FORNECIMENTO E INSTALAÇÃO. AF_03/2023</t>
  </si>
  <si>
    <t xml:space="preserve"> 00039346 </t>
  </si>
  <si>
    <t>TAMPA PARA CONDULETE, EM PVC, PARA 1 INTERRUPTOR</t>
  </si>
  <si>
    <t xml:space="preserve"> 91954 </t>
  </si>
  <si>
    <t>INTERRUPTOR PARALELO (1 MÓDULO), 10A/250V, SEM SUPORTE E SEM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</si>
  <si>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</si>
  <si>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</si>
  <si>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00039471 </t>
  </si>
  <si>
    <t>DISPOSITIVO DPS CLASSE II, 1 POLO, TENSAO MAXIMA DE 275 V, CORRENTE MAXIMA DE *45* KA (TIPO AC)</t>
  </si>
  <si>
    <t xml:space="preserve"> 00039457 </t>
  </si>
  <si>
    <t>DISPOSITIVO DR, 4 POLOS, SENSIBILIDADE DE 30 MA, CORRENTE DE 63 A, TIPO AC</t>
  </si>
  <si>
    <t xml:space="preserve"> COT-491 </t>
  </si>
  <si>
    <t>ABRAÇADEIRA PVC 1"</t>
  </si>
  <si>
    <t xml:space="preserve"> COT-525 </t>
  </si>
  <si>
    <t>ABRAÇADEIRA PVC ENCAIXE 3/4"</t>
  </si>
  <si>
    <t xml:space="preserve"> 00012232 </t>
  </si>
  <si>
    <t>LUMINARIA DE SOBREPOR EM CHAPA DE ACO PARA 2 LAMPADAS FLUORESCENTES DE *18* W, PERFIL COMERCIAL (NAO INCLUI REATOR E LAMPADAS)</t>
  </si>
  <si>
    <t xml:space="preserve"> 00039387 </t>
  </si>
  <si>
    <t>LAMPADA LED TUBULAR BIVOLT 18/20 W, BASE G13</t>
  </si>
  <si>
    <t xml:space="preserve"> COT-681 </t>
  </si>
  <si>
    <t>LAMPADA HALÓGENA REFLETORA 60W, ref: E-27 - R63</t>
  </si>
  <si>
    <t xml:space="preserve"> 00039028 </t>
  </si>
  <si>
    <t>PERFILADO PERFURADO SIMPLES 38 X 38 MM, CHAPA 22</t>
  </si>
  <si>
    <t xml:space="preserve"> 00039772 </t>
  </si>
  <si>
    <t>CAIXA DE PASSAGEM METALICA DE SOBREPOR COM TAMPA PARAFUSADA, DIMENSOES 30 X 30 X 10 CM</t>
  </si>
  <si>
    <t xml:space="preserve"> 88267 </t>
  </si>
  <si>
    <t>ENCANADOR OU BOMBEIRO HIDRÁULICO COM ENCARGOS COMPLEMENTARES</t>
  </si>
  <si>
    <t xml:space="preserve"> COT-476 </t>
  </si>
  <si>
    <t>Bocal Misto Galvanizado  3"</t>
  </si>
  <si>
    <t xml:space="preserve"> 88248 </t>
  </si>
  <si>
    <t>AUXILIAR DE ENCANADOR OU BOMBEIRO HIDRÁULICO COM ENCARGOS COMPLEMENTARES</t>
  </si>
  <si>
    <t xml:space="preserve"> 00013388 </t>
  </si>
  <si>
    <t>SOLDA EM BARRA DE ESTANHO-CHUMBO 50/50</t>
  </si>
  <si>
    <t xml:space="preserve"> COT-478 </t>
  </si>
  <si>
    <t>CABECEIRA GALVANIZADA PARA CALHA</t>
  </si>
  <si>
    <t xml:space="preserve"> 88325 </t>
  </si>
  <si>
    <t>VIDRACEIRO COM ENCARGOS COMPLEMENTARES</t>
  </si>
  <si>
    <t xml:space="preserve"> 00000442 </t>
  </si>
  <si>
    <t>PARAFUSO FRANCES M16 EM ACO GALVANIZADO, COMPRIMENTO = 45 MM, DIAMETRO = 16 MM, CABECA ABAULADA</t>
  </si>
  <si>
    <t xml:space="preserve"> 00011186 </t>
  </si>
  <si>
    <t>ESPELHO CRISTAL E = 4 MM</t>
  </si>
  <si>
    <t xml:space="preserve"> 00037329 </t>
  </si>
  <si>
    <t>REJUNTE EPOXI, QUALQUER COR</t>
  </si>
  <si>
    <t xml:space="preserve"> COT-540 </t>
  </si>
  <si>
    <t>LUMINÁRIA DE EMERGÊNCIA LED 1200 LUMENS E 2 FARÓIS</t>
  </si>
  <si>
    <t xml:space="preserve"> 88317 </t>
  </si>
  <si>
    <t>SOLDADOR COM ENCARGOS COMPLEMENTARES</t>
  </si>
  <si>
    <t xml:space="preserve"> 88243 </t>
  </si>
  <si>
    <t>AJUDANTE ESPECIALIZADO COM ENCARGOS COMPLEMENTARES</t>
  </si>
  <si>
    <t xml:space="preserve"> 00007164 </t>
  </si>
  <si>
    <t>TELA DE ARAME ONDULADA, FIO *2,77* MM (12 BWG), MALHA 5 X 5 CM, H = 2 M</t>
  </si>
  <si>
    <t xml:space="preserve"> 00000567 </t>
  </si>
  <si>
    <t>CANTONEIRA (ABAS IGUAIS) EM ACO CARBONO, 25,4 MM X 3,17 MM (L X E), 1,27KG/M</t>
  </si>
  <si>
    <t xml:space="preserve"> 00007696 </t>
  </si>
  <si>
    <t>TUBO ACO GALVANIZADO COM COSTURA, CLASSE MEDIA, DN 2", E = *3,65* MM, PESO *5,10* KG/M (NBR 5580)</t>
  </si>
  <si>
    <t xml:space="preserve"> 00007698 </t>
  </si>
  <si>
    <t>TUBO ACO GALVANIZADO COM COSTURA, CLASSE MEDIA, DN 1.1/4", E = *3,25* MM, PESO *3,14* KG/M (NBR 5580)</t>
  </si>
  <si>
    <t xml:space="preserve"> 00002433 </t>
  </si>
  <si>
    <t>DOBRADICA EM ACO/FERRO, 3" X 2 1/2", E= 1,2 A 1,8 MM, SEM ANEL, CROMADO OU ZINCADO, TAMPA CHATA, COM PARAFUSOS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</si>
  <si>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</si>
  <si>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</si>
  <si>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00007158 </t>
  </si>
  <si>
    <t>TELA DE ARAME GALVANIZADA QUADRANGULAR / LOSANGULAR, FIO 2,77 MM (12 BWG), MALHA 5 X 5 CM, H = 2 M</t>
  </si>
  <si>
    <t xml:space="preserve"> 00043130 </t>
  </si>
  <si>
    <t>ARAME GALVANIZADO 12 BWG, D = 2,76 MM (0,048 KG/M) OU 14 BWG, D = 2,11 MM (0,026 KG/M)</t>
  </si>
  <si>
    <t xml:space="preserve"> 88629 </t>
  </si>
  <si>
    <t>ARGAMASSA TRAÇO 1:3 (EM VOLUME DE CIMENTO E AREIA MÉDIA ÚMIDA), PREPARO MANUAL. AF_08/2019</t>
  </si>
  <si>
    <t xml:space="preserve"> 00011190 </t>
  </si>
  <si>
    <t>JANELA BASCULANTE, ACO, COM BATENTE/REQUADRO, 60 X 60 CM (SEM VIDROS)</t>
  </si>
  <si>
    <t xml:space="preserve"> 00000142 </t>
  </si>
  <si>
    <t xml:space="preserve"> 00036888 </t>
  </si>
  <si>
    <t>GUARNICAO / MOLDURA / ARREMATE DE ACABAMENTO PARA ESQUADRIA, EM ALUMINIO PERFIL 25, ACABAMENTO ANODIZADO BRANCO OU BRILHANTE, PARA 1 FACE</t>
  </si>
  <si>
    <t xml:space="preserve"> 00011447 </t>
  </si>
  <si>
    <t>DOBRADICA EM LATAO, 3" X 2 1/2 ", E= 1,9 A 2 MM, COM ANEL, CROMADO, TAMPA BOLA, COM PARAFUSOS</t>
  </si>
  <si>
    <t xml:space="preserve"> 86884 </t>
  </si>
  <si>
    <t>ENGATE FLEXÍVEL EM PLÁSTICO BRANCO, 1/2" X 30CM - FORNECIMENTO E INSTALAÇÃO. AF_01/2020</t>
  </si>
  <si>
    <t xml:space="preserve"> 00004823 </t>
  </si>
  <si>
    <t>MASSA PLASTICA PARA MARMORE/GRANITO</t>
  </si>
  <si>
    <t xml:space="preserve"> 00037591 </t>
  </si>
  <si>
    <t>SUPORTE MAO-FRANCESA EM ACO, ABAS IGUAIS 40 CM, CAPACIDADE MINIMA 70 KG, BRANCO</t>
  </si>
  <si>
    <t xml:space="preserve"> 88441 </t>
  </si>
  <si>
    <t>JARDINEIRO COM ENCARGOS COMPLEMENTARES</t>
  </si>
  <si>
    <t xml:space="preserve"> 00007253 </t>
  </si>
  <si>
    <t>TERRA VEGETAL (GRANEL)</t>
  </si>
  <si>
    <t xml:space="preserve"> 00003322 </t>
  </si>
  <si>
    <t>GRAMA ESMERALDA OU SAO CARLOS OU CURITIBANA, EM PLACAS, SEM PLANTIO</t>
  </si>
  <si>
    <t xml:space="preserve"> 00038400 </t>
  </si>
  <si>
    <t>VASSOURA 40 CM COM CABO</t>
  </si>
  <si>
    <t xml:space="preserve"> 00044329 </t>
  </si>
  <si>
    <t>DETERGENTE NEUTRO USO GERAL, CONCENTRADO</t>
  </si>
  <si>
    <t>Composições Auxiliares</t>
  </si>
  <si>
    <t xml:space="preserve"> 88245 </t>
  </si>
  <si>
    <t>ARMADOR COM ENCARGOS COMPLEMENTARES</t>
  </si>
  <si>
    <t xml:space="preserve"> 00042407 </t>
  </si>
  <si>
    <t>TRELICA NERVURADA (ESPACADOR), ALTURA = 120,0 MM, DIAMETRO DOS BANZOS INFERIORES E SUPERIOR = 6,0 MM, DIAMETRO DA DIAGONAL = 4,2 MM</t>
  </si>
  <si>
    <t xml:space="preserve"> 00043054 </t>
  </si>
  <si>
    <t>ACO CA-25, 10,0 MM, OU 12,5 MM, OU 16,0 MM, OU 20,0 MM, OU 25,0 MM, VERGALHAO</t>
  </si>
  <si>
    <t xml:space="preserve"> 100740 </t>
  </si>
  <si>
    <t>PINTURA COM TINTA ALQUÍDICA DE ACABAMENTO (ESMALTE SINTÉTICO ACETINADO) APLICADA A ROLO OU PINCEL SOBRE PERFIL METÁLICO EXECUTADO EM FÁBRICA (POR DEMÃO). AF_01/2020</t>
  </si>
  <si>
    <t xml:space="preserve"> 00000546 </t>
  </si>
  <si>
    <t>BARRA DE ACO CHATA, RETANGULAR (QUALQUER BITOLA)</t>
  </si>
  <si>
    <t xml:space="preserve"> 00001332 </t>
  </si>
  <si>
    <t>CHAPA DE ACO GROSSA, ASTM A36, E = 3/8 " (9,53 MM) 74,69 KG/M2</t>
  </si>
  <si>
    <t xml:space="preserve"> 00011964 </t>
  </si>
  <si>
    <t>PARAFUSO DE ACO ZINCADO, TIPO CHUMBADOR PARABOLT, DIAMETRO 3/8", COMPRIMENTO 75 MM</t>
  </si>
  <si>
    <t xml:space="preserve"> 00021013 </t>
  </si>
  <si>
    <t>TUBO ACO GALVANIZADO COM COSTURA, CLASSE LEVE, DN 50 MM ( 2"),  E = 3,00 MM,  *4,40* KG/M (NBR 5580)</t>
  </si>
  <si>
    <t xml:space="preserve"> 2.1.6 </t>
  </si>
  <si>
    <t>CALHA EM CHAPA DE AÇO GALVANIZADO NÚMERO 24, DESENVOLVIMENTO DE 50 CM, INCLUSO TRANSPORTE VERTICAL. (TELHAMENTO METÁLICO EXISTENTE)</t>
  </si>
  <si>
    <t>TRANSPORTE COM CAMINHÃO BASCULANTE DE 10 M³, EM VIA URBANA PAVIMENTADA, DMT ATÉ 30 KM (UNIDADE: M3XKM). DMT 10,1KM</t>
  </si>
  <si>
    <t xml:space="preserve"> COMP-1651 </t>
  </si>
  <si>
    <t>FABRICAÇÃO E INSTALAÇÃO DE MEIA TESOURA DE MADEIRA NÃO APARELHADA, COM VÃO DE 3,25 M, PARA TELHA ONDULADA DE FIBROCIMENTO, ALUMÍNIO, PLÁSTICA OU TERMOACÚSTICA, INCLUSO IÇAMENTO. - REFERENCIA SINAPI (100368)</t>
  </si>
  <si>
    <t xml:space="preserve"> 2.4.6 </t>
  </si>
  <si>
    <t>UND</t>
  </si>
  <si>
    <t xml:space="preserve"> 2.5.6 </t>
  </si>
  <si>
    <t xml:space="preserve"> COMP-1675 </t>
  </si>
  <si>
    <t>CANTONEIRA EM ALUMINIO, ABAS IGUAIS, LARGURA DE 50,80 MM (2"), ESPESSURA DE 3,17 MM (1/8"), INCLUSO IÇAMENTO. - REFERENCIA SINAPI (100327)</t>
  </si>
  <si>
    <t>LAJE DE COBERTURA CHURRASQUEIRA</t>
  </si>
  <si>
    <t>LAJE DE PISO DA CHURRASQUEIRA</t>
  </si>
  <si>
    <t xml:space="preserve"> COMP-1537 </t>
  </si>
  <si>
    <t>CONCRETAGEM DE LAJES, FCK=30 MPA, PARA QUALQUER TIPO DE LAJE COM BALDES EM EDIFICAÇÃO TÉRREA - LANÇAMENTO, ADENSAMENTO E ACABAMENTO. - REFERENCIA SINAPI (103682)</t>
  </si>
  <si>
    <t xml:space="preserve"> 4.3 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</si>
  <si>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</si>
  <si>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</si>
  <si>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</si>
  <si>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</si>
  <si>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</si>
  <si>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</si>
  <si>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</si>
  <si>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4.3.8 </t>
  </si>
  <si>
    <t xml:space="preserve"> 4.3.9 </t>
  </si>
  <si>
    <t>DEMOLIÇÕES E REMOÇÕES</t>
  </si>
  <si>
    <t xml:space="preserve"> 97622 </t>
  </si>
  <si>
    <t xml:space="preserve"> 96522 </t>
  </si>
  <si>
    <t>ESCAVAÇÃO MANUAL PARA BLOCO DE COROAMENTO OU SAPATA (SEM ESCAVAÇÃO PARA COLOCAÇÃO DE FÔRMAS). AF_01/2024</t>
  </si>
  <si>
    <t xml:space="preserve"> 5.2.5 </t>
  </si>
  <si>
    <t xml:space="preserve"> 5.2.6 </t>
  </si>
  <si>
    <t xml:space="preserve"> COMP-1531 </t>
  </si>
  <si>
    <t>CONCRETAGEM DE PILARES, FCK = 30 MPA,  COM USO DE BALDES - LANÇAMENTO, ADENSAMENTO E ACABAMENTO. - REFERENCIA SINAPI (103669)</t>
  </si>
  <si>
    <t xml:space="preserve"> 5.4.4 </t>
  </si>
  <si>
    <t xml:space="preserve"> 104916 </t>
  </si>
  <si>
    <t>ARMAÇÃO DE SAPATA ISOLADA, VIGA BALDRAME E SAPATA CORRIDA UTILIZANDO AÇO CA-60 DE 5 MM - MONTAGEM. AF_01/2024</t>
  </si>
  <si>
    <t xml:space="preserve"> 5.4.5 </t>
  </si>
  <si>
    <t xml:space="preserve"> 104918 </t>
  </si>
  <si>
    <t>ARMAÇÃO DE SAPATA ISOLADA, VIGA BALDRAME E SAPATA CORRIDA UTILIZANDO AÇO CA-50 DE 8 MM - MONTAGEM. AF_01/2024</t>
  </si>
  <si>
    <t xml:space="preserve"> COMP-1532 </t>
  </si>
  <si>
    <t>CONCRETAGEM DE VIGAS E LAJES, FCK=30 MPA, PARA QUALQUER TIPO DE LAJE COM BALDES EM EDIFICAÇÃO TÉRREA - LANÇAMENTO, ADENSAMENTO E ACABAMENTO.  - REFERENCIA SINAPI (103682)</t>
  </si>
  <si>
    <t xml:space="preserve"> 98557 </t>
  </si>
  <si>
    <t>IMPERMEABILIZAÇÃO DE SUPERFÍCIE COM EMULSÃO ASFÁLTICA, 2 DEMÃOS. AF_09/2023</t>
  </si>
  <si>
    <t xml:space="preserve"> 5.6.4 </t>
  </si>
  <si>
    <t xml:space="preserve"> 5.8 </t>
  </si>
  <si>
    <t xml:space="preserve"> 5.8.1 </t>
  </si>
  <si>
    <t xml:space="preserve"> 5.8.2 </t>
  </si>
  <si>
    <t xml:space="preserve"> 5.8.3 </t>
  </si>
  <si>
    <t xml:space="preserve"> 5.8.4 </t>
  </si>
  <si>
    <t xml:space="preserve"> 5.8.5 </t>
  </si>
  <si>
    <t xml:space="preserve"> 5.8.6 </t>
  </si>
  <si>
    <t xml:space="preserve"> 5.8.7 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</si>
  <si>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</si>
  <si>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</si>
  <si>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 xml:space="preserve"> 5.8.8 </t>
  </si>
  <si>
    <t xml:space="preserve"> 5.8.9 </t>
  </si>
  <si>
    <t xml:space="preserve"> 5.8.10 </t>
  </si>
  <si>
    <t xml:space="preserve"> 87624 </t>
  </si>
  <si>
    <t>CONTRAPISO EM ARGAMASSA PRONTA, PREPARO MANUAL, APLICADO EM ÁREAS SECAS SOBRE LAJE, ADERIDO, ACABAMENTO NÃO REFORÇADO, ESPESSURA 2CM. AF_07/2021</t>
  </si>
  <si>
    <t xml:space="preserve"> 5.8.11 </t>
  </si>
  <si>
    <t xml:space="preserve"> COMP-333 </t>
  </si>
  <si>
    <t>REVESTIMENTO CERÂMICO PARA PISO COM PLACAS TIPO PORCELANATO DE DIMENSÕES 50 x 50 CM, ANTIDERRAPANTE APLICADA EM AMBIENTES DE ÁREA MAIOR QUE 10 M². - Copia da SINAPI (104598)</t>
  </si>
  <si>
    <t xml:space="preserve"> 5.8.12 </t>
  </si>
  <si>
    <t xml:space="preserve"> 6.4 </t>
  </si>
  <si>
    <t>RASGO EM PISO E RECOMPOSIÇÃO</t>
  </si>
  <si>
    <t xml:space="preserve"> 6.4.1 </t>
  </si>
  <si>
    <t xml:space="preserve"> 97634 </t>
  </si>
  <si>
    <t>DEMOLIÇÃO DE REVESTIMENTO CERÂMICO, DE FORMA MECANIZADA COM MARTELETE, SEM REAPROVEITAMENTO. AF_09/2023</t>
  </si>
  <si>
    <t xml:space="preserve"> 6.4.2 </t>
  </si>
  <si>
    <t>DEMOLIÇÃO DE PISO DE CONCRETO SIMPLES, DE FORMA MANUAL, SEM REAPROVEITAMENTO. (ESPESSURA ESTIMADA 8CM)</t>
  </si>
  <si>
    <t xml:space="preserve"> 6.4.3 </t>
  </si>
  <si>
    <t xml:space="preserve"> 6.4.4 </t>
  </si>
  <si>
    <t xml:space="preserve"> 6.4.5 </t>
  </si>
  <si>
    <t xml:space="preserve"> 6.4.6 </t>
  </si>
  <si>
    <t xml:space="preserve"> 6.4.7 </t>
  </si>
  <si>
    <t xml:space="preserve"> 87694 </t>
  </si>
  <si>
    <t>CONTRAPISO EM ARGAMASSA PRONTA, PREPARO MANUAL, APLICADO EM ÁREAS SECAS SOBRE LAJE, NÃO ADERIDO, ACABAMENTO NÃO REFORÇADO, ESPESSURA 5CM. AF_07/2021</t>
  </si>
  <si>
    <t xml:space="preserve"> 6.4.8 </t>
  </si>
  <si>
    <t xml:space="preserve"> COMP-1667 </t>
  </si>
  <si>
    <t xml:space="preserve"> COMP-1666 </t>
  </si>
  <si>
    <t>CABO HIBRIDO PARA ALTA TEMPERATURA, 2,5MM FIBRA DE VIDRO  - FORNECIMENTO E INSTALAÇÃO. - REFERENCIA SINAPI (91926)</t>
  </si>
  <si>
    <t xml:space="preserve"> 92004 </t>
  </si>
  <si>
    <t>TOMADA MÉDIA DE EMBUTIR (2 MÓDULOS), 2P+T 10 A, INCLUINDO SUPORTE E PLACA - FORNECIMENTO E INSTALAÇÃO. AF_03/2023</t>
  </si>
  <si>
    <t xml:space="preserve"> 91996 </t>
  </si>
  <si>
    <t>TOMADA MÉDIA DE EMBUTIR (1 MÓDULO), 2P+T 10 A, INCLUINDO SUPORTE E PLACA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</si>
  <si>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</si>
  <si>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</si>
  <si>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COMP-805 </t>
  </si>
  <si>
    <t>TOMADA ALTA DE SOBREPOR (1 MÓDULO), 2P+T 10 A, INCLUINDO SUPORTE E PLACA - FORNECIMENTO E INSTALAÇÃO.  - REFERENCIA SINAPI (91992) - (PONTOS DE ILUMINAÇÃO DE EMERGENCIA)</t>
  </si>
  <si>
    <t xml:space="preserve"> 7.6.8 </t>
  </si>
  <si>
    <t>TOMADA ALTA DE SOBREPOR (1 MÓDULO), 2P+T 10 A, INCLUINDO SUPORTE E PLACA - FORNECIMENTO E INSTALAÇÃO.  - REFERENCIA SINAPI (91992)</t>
  </si>
  <si>
    <t xml:space="preserve"> COMP-1661 </t>
  </si>
  <si>
    <t>DISPOSITIVO DE PROTEÇÃO CONTRA SURTOS (D.P.S.) 175V DE 40KA - Copia da AGETOP CIVIL (071184)</t>
  </si>
  <si>
    <t xml:space="preserve"> COMP-1122 </t>
  </si>
  <si>
    <t>LUMINÁRIA TIPO PLAFON QUADRADA, DE SOBREPOR, COM LED DE 30W  - FORNECIMENTO E INSTALAÇÃO. AF_03/2022</t>
  </si>
  <si>
    <t xml:space="preserve"> COMP-293 </t>
  </si>
  <si>
    <t>SOQUETE E27, SOBREPOR, PARA LÂMPADA</t>
  </si>
  <si>
    <t xml:space="preserve"> COMP-1663 </t>
  </si>
  <si>
    <t>VÁLVULA EM AÇO INOX 1" PARA PIA,  SEM LADRÃO - FORNECIMENTO E INSTALAÇÃO. - REFERENCIA SINAPI (86879)</t>
  </si>
  <si>
    <t xml:space="preserve"> COMP-862 </t>
  </si>
  <si>
    <t>ANEL BORRACHA PARA PVC 50MM</t>
  </si>
  <si>
    <t xml:space="preserve"> 100867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</si>
  <si>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</si>
  <si>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</si>
  <si>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8.3.17 </t>
  </si>
  <si>
    <t xml:space="preserve"> 100849 </t>
  </si>
  <si>
    <t>ASSENTO SANITÁRIO CONVENCIONAL - FORNECIMENTO E INSTALACAO. AF_01/2020</t>
  </si>
  <si>
    <t xml:space="preserve"> 8.3.18 </t>
  </si>
  <si>
    <t xml:space="preserve"> 97663 </t>
  </si>
  <si>
    <t xml:space="preserve"> COMP-808 </t>
  </si>
  <si>
    <t>PLACA FOTOLUMINESCENTE SAIDA DE EMERGENCIA PVC 2mm 24x12cm- FORNECIMENTO E INSTALAÇÃO</t>
  </si>
  <si>
    <t xml:space="preserve"> 9.6 </t>
  </si>
  <si>
    <t xml:space="preserve"> COMP-979 </t>
  </si>
  <si>
    <t>ABRIGO DE GÁS PADRÃO  EM ALVENARIA DIMENSÔES INTERNAS 0,80m X 0,50m, ALTURA INTERNA 0,80m,  INCLUSIVE  ESCAVAÇÃO MANUAL  10 CM , COMPACTAÇÃO DO SOLO, BASE DE BRITA 10CM, PISO DE CONCRETO 10CM (1,10m X 0,65m), ALVENARIA EM BLOCOS CERAMICOS (COM CHAPISCO E  MASSA ÚNICA), LAJE  MACIÇA  H= 5 CM PARA FORRO E IMPERMEABILIZAÇÃO DA SUPERFICIE COM MANTA ASFALTA, UMA CAMADA,  E ARGAMASSA POLIMÉRICA/MEMBRANA ACRÍLICA, DIMENSÕES CONFORME PROJETO- EXCLUSIVE PINTURA E PORTA</t>
  </si>
  <si>
    <t xml:space="preserve">UN </t>
  </si>
  <si>
    <t xml:space="preserve"> 9.7 </t>
  </si>
  <si>
    <t xml:space="preserve"> 9.8 </t>
  </si>
  <si>
    <t xml:space="preserve"> 9.9 </t>
  </si>
  <si>
    <t xml:space="preserve"> 91341 </t>
  </si>
  <si>
    <t>PORTA EM ALUMÍNIO DE ABRIR TIPO VENEZIANA COM GUARNIÇÃO, FIXAÇÃO COM PARAFUSOS - FORNECIMENTO E INSTALAÇÃO. AF_12/2019</t>
  </si>
  <si>
    <t xml:space="preserve"> 9.10 </t>
  </si>
  <si>
    <t xml:space="preserve"> COMP-35 </t>
  </si>
  <si>
    <t>PLACA DE SINALIZACAO DE SEGURANCA CONTRA INCENDIO, FOTOLUMINESCENTE, RETANGULAR, *16 X 25* CM, EM PVC *2* MM ANTI-CHAMAS (SIMBOLOS, CORES E PICTOGRAMAS CONFORME NBR 16820)</t>
  </si>
  <si>
    <t xml:space="preserve"> 9.11 </t>
  </si>
  <si>
    <t xml:space="preserve"> COMP-810 </t>
  </si>
  <si>
    <t>PLACA INDICATIVA DE LOTAÇÃO MAXIMA PVC 2mm 40x20cm- FORNECIMENTO E INSTALAÇÃO</t>
  </si>
  <si>
    <t xml:space="preserve"> 9.12 </t>
  </si>
  <si>
    <t xml:space="preserve"> 90438 </t>
  </si>
  <si>
    <t>FURO MANUAL EM ALVENARIA, PARA INSTALAÇÕES HIDRÁULICAS, DIÂMETROS MAIORES QUE 75 MM E MENORES OU IGUAIS A 100 MM. AF_09/2023</t>
  </si>
  <si>
    <t xml:space="preserve"> 9.13 </t>
  </si>
  <si>
    <t xml:space="preserve"> COMP-13 </t>
  </si>
  <si>
    <t>GRADE DE VENTILAÇÃO PERMANENTE COM TELA 150 MM</t>
  </si>
  <si>
    <t xml:space="preserve"> 9.14 </t>
  </si>
  <si>
    <t>PLACA FOTOLUMINESCENTE SAIDA DE EMERGENCIA PVC 2mm 24x12cm ESCADA - FORNECIMENTO E INSTALAÇÃO</t>
  </si>
  <si>
    <t xml:space="preserve"> 9.15 </t>
  </si>
  <si>
    <t xml:space="preserve"> COMP-811 </t>
  </si>
  <si>
    <t>PLACA FOTOLUMINESCENTE ABRIGO DE GASES "PVC 2mm 20x20cm- FORNECIMENTO E INSTALAÇÃO</t>
  </si>
  <si>
    <t xml:space="preserve"> 10 </t>
  </si>
  <si>
    <t>BANCADAS</t>
  </si>
  <si>
    <t xml:space="preserve"> 10.1 </t>
  </si>
  <si>
    <t xml:space="preserve"> COMP-1664 </t>
  </si>
  <si>
    <t>RETIRADA CUIDADOSA BANCADA COM REAPROVEITAMENTO - REFERENCIA SBC (022403) - (BWC MASCULINO/ BWC FEMININO)</t>
  </si>
  <si>
    <t xml:space="preserve"> 10.2 </t>
  </si>
  <si>
    <t xml:space="preserve"> 10.3 </t>
  </si>
  <si>
    <t>INSTALAÇÃO DE BANCADA GRANITO CINZA (EXISTENTE) , COM CUBAS INTEGRADA. - REFERENCIA SINAPI (93441) - (BWC MASCULINO/ BWC FEMININO / COZINHA/ CHURRASQUEIRA)</t>
  </si>
  <si>
    <t>PORTÃO DE ABRIR COM DUAS FOLHAS DE 2,04X210M  (H X L) COMPOSTO POR TUBOS DE AÇO GALVANIZADOS  2" COM FECHAMENTO EM TELA DE ARAME ONDULADA (TELA OTIS), FIO *2,77* MM (12 BWG), MALHA 5 X 5 CM E ACABAMENTO EM PINTURA ELETROSTICA NA COR VERDE, INCLUSO FERROLHO COM FECHO CHATO E PORTA CADEADO, EM ACO GALVANIZADO / ZINCADO, DE SOBREPOR - FORNECIMENTO E INSTALAÇÃO - (P10)</t>
  </si>
  <si>
    <t>FORRO INTERNO</t>
  </si>
  <si>
    <t xml:space="preserve"> 13.3 </t>
  </si>
  <si>
    <t xml:space="preserve"> COMP-1665 </t>
  </si>
  <si>
    <t>Limitador de grama com borda fina, l=12,5cm - REFERENCIA ORSE (7657)</t>
  </si>
  <si>
    <t xml:space="preserve"> 14.3 </t>
  </si>
  <si>
    <t>LASTRO COM MATERIAL GRANULAR (PEDRA BRITADA N.1 E PEDRA BRITADA N.2), APLICADO EM PISOS OU LAJES SOBRE SOLO, ESPESSURA DE *20 CM*. AF_01/2024</t>
  </si>
  <si>
    <t xml:space="preserve"> 14.4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</si>
  <si>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</si>
  <si>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</si>
  <si>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PASSEIO PUBLICO/ ACESSO FRONTAL</t>
  </si>
  <si>
    <t xml:space="preserve"> 16.1.11 </t>
  </si>
  <si>
    <t>PLANTIO DE GRAMA ESMERALDA EM PLACAS, INCLUSO BASE EM TERRA VEGETAL 10CM</t>
  </si>
  <si>
    <t>ACESSO FRONTAL</t>
  </si>
  <si>
    <t xml:space="preserve"> 16.2.5 </t>
  </si>
  <si>
    <t xml:space="preserve"> 16.2.6 </t>
  </si>
  <si>
    <t xml:space="preserve"> 16.2.7 </t>
  </si>
  <si>
    <t xml:space="preserve"> 16.2.8 </t>
  </si>
  <si>
    <t xml:space="preserve"> 87399 </t>
  </si>
  <si>
    <t xml:space="preserve"> 16.2.9 </t>
  </si>
  <si>
    <t xml:space="preserve"> 16.2.10 </t>
  </si>
  <si>
    <t>LETRA DE ACO INOX NO22 ALT=28CM FORNECIMENTO E COLOCACAO - REFERENCIA SINAPI (84124)</t>
  </si>
  <si>
    <t>1.085,71</t>
  </si>
  <si>
    <t>369,38</t>
  </si>
  <si>
    <t>438,21</t>
  </si>
  <si>
    <t>342,98</t>
  </si>
  <si>
    <t>321,53</t>
  </si>
  <si>
    <t>16.580,00</t>
  </si>
  <si>
    <t>1.048,25</t>
  </si>
  <si>
    <t>172,9</t>
  </si>
  <si>
    <t>268,95</t>
  </si>
  <si>
    <t>1,45</t>
  </si>
  <si>
    <t>69,27</t>
  </si>
  <si>
    <t>55,25</t>
  </si>
  <si>
    <t>28,84</t>
  </si>
  <si>
    <t>1,09</t>
  </si>
  <si>
    <t>79,28</t>
  </si>
  <si>
    <t>91,04</t>
  </si>
  <si>
    <t>79,4</t>
  </si>
  <si>
    <t>48,68</t>
  </si>
  <si>
    <t>0,64</t>
  </si>
  <si>
    <t>20,99</t>
  </si>
  <si>
    <t>0,63</t>
  </si>
  <si>
    <t>51,66</t>
  </si>
  <si>
    <t>0,57</t>
  </si>
  <si>
    <t>1.001,62</t>
  </si>
  <si>
    <t>0,53</t>
  </si>
  <si>
    <t>12,28</t>
  </si>
  <si>
    <t>0,45</t>
  </si>
  <si>
    <t>107,91</t>
  </si>
  <si>
    <t>75,9</t>
  </si>
  <si>
    <t>0,42</t>
  </si>
  <si>
    <t>9,98</t>
  </si>
  <si>
    <t>46,28</t>
  </si>
  <si>
    <t>990,77</t>
  </si>
  <si>
    <t>28,6</t>
  </si>
  <si>
    <t>2.420,41</t>
  </si>
  <si>
    <t>0,27</t>
  </si>
  <si>
    <t>1,6</t>
  </si>
  <si>
    <t>9,08</t>
  </si>
  <si>
    <t>3,99</t>
  </si>
  <si>
    <t>59,45</t>
  </si>
  <si>
    <t>67,37</t>
  </si>
  <si>
    <t>2,56</t>
  </si>
  <si>
    <t>17,43</t>
  </si>
  <si>
    <t>SEEM - SERVIÇOS EMPREITADOS</t>
  </si>
  <si>
    <t>43,4</t>
  </si>
  <si>
    <t>7,38</t>
  </si>
  <si>
    <t>4,05</t>
  </si>
  <si>
    <t>98,37</t>
  </si>
  <si>
    <t>12,6</t>
  </si>
  <si>
    <t>98,42</t>
  </si>
  <si>
    <t>98,60</t>
  </si>
  <si>
    <t>98,64</t>
  </si>
  <si>
    <t>98,76</t>
  </si>
  <si>
    <t>98,80</t>
  </si>
  <si>
    <t>98,91</t>
  </si>
  <si>
    <t>98,98</t>
  </si>
  <si>
    <t>8,0</t>
  </si>
  <si>
    <t>99,05</t>
  </si>
  <si>
    <t>2,38</t>
  </si>
  <si>
    <t>99,14</t>
  </si>
  <si>
    <t>3,18</t>
  </si>
  <si>
    <t>99,17</t>
  </si>
  <si>
    <t>99,20</t>
  </si>
  <si>
    <t>99,23</t>
  </si>
  <si>
    <t>99,26</t>
  </si>
  <si>
    <t>99,40</t>
  </si>
  <si>
    <t>99,42</t>
  </si>
  <si>
    <t>99,44</t>
  </si>
  <si>
    <t>99,46</t>
  </si>
  <si>
    <t>99,52</t>
  </si>
  <si>
    <t>99,54</t>
  </si>
  <si>
    <t>99,58</t>
  </si>
  <si>
    <t>99,61</t>
  </si>
  <si>
    <t>99,68</t>
  </si>
  <si>
    <t>68,60</t>
  </si>
  <si>
    <t>99,73</t>
  </si>
  <si>
    <t>2,8</t>
  </si>
  <si>
    <t>2,79</t>
  </si>
  <si>
    <t>1,4</t>
  </si>
  <si>
    <t>6,11</t>
  </si>
  <si>
    <t xml:space="preserve"> COMP-565 </t>
  </si>
  <si>
    <t>INSTALAÇÃO DE TESOURA (INTEIRA OU MEIA), BIAPOIADA, EM MADEIRA NÃO APARELHADA, PARA VÃOS MAIORES OU IGUAIS A 3,0 M E MENORES QUE 6,0 M, INCLUSO IÇAMENTO. REFERENCIA SINAPI (92259)</t>
  </si>
  <si>
    <t xml:space="preserve"> 00021142 </t>
  </si>
  <si>
    <t>ESTRIBO COM PARAFUSO EM CHAPA DE FERRO FUNDIDO DE 2" X 3/16" X 35 CM, SECAO "U", PARA MADEIRAMENTO DE TELHADO</t>
  </si>
  <si>
    <t xml:space="preserve"> 00039027 </t>
  </si>
  <si>
    <t>PREGO DE ACO POLIDO COM CABECA 19  X 36 (3 1/4  X  9)</t>
  </si>
  <si>
    <t xml:space="preserve"> COT - 790 </t>
  </si>
  <si>
    <t>MEIA TESOURA DE MADEIRA TRATADA EUCALIPTO ROLIÇO, VÃO DE 3,25M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</si>
  <si>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</si>
  <si>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</si>
  <si>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</si>
  <si>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</si>
  <si>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00000584 </t>
  </si>
  <si>
    <t>CANTONEIRA EM ALUMINIO, ABAS IGUAIS, LARGURA DE 50,80 MM (2"), ESPESSURA DE 3,17 MM (1/8") E PESO LINEAR DE APROXIMADAMENTE 0,842 KG/M</t>
  </si>
  <si>
    <t xml:space="preserve"> 00038409 </t>
  </si>
  <si>
    <t>CONCRETO USINADO BOMBEAVEL, CLASSE DE RESISTENCIA C30, COM BRITA 0 E 1, SLUMP = 190 +/- 20 MM, EXCLUI SERVICO DE BOMBEAMENTO (NBR 8953)</t>
  </si>
  <si>
    <t xml:space="preserve"> 00038195 </t>
  </si>
  <si>
    <t>PISO EM PORCELANATO, BORDA RETA, EXTRA, LISO, MONOCOLOR, ACETINADO OU POLIDO, FORMATO MAIOR QUE 2025 CM2</t>
  </si>
  <si>
    <t xml:space="preserve"> COT - 809 </t>
  </si>
  <si>
    <t>TAMPA PARA CURVA HORIZONTAL 90° - 100x50mm chapa 18</t>
  </si>
  <si>
    <t xml:space="preserve"> COT - 808 </t>
  </si>
  <si>
    <t xml:space="preserve"> COT - 807 </t>
  </si>
  <si>
    <t xml:space="preserve">CABO HIBRIDO PARA ALTA TEMPERATURA, 2,5MM FIBRA DE VIDRO </t>
  </si>
  <si>
    <t xml:space="preserve"> 91990 </t>
  </si>
  <si>
    <t>TOMADA ALTA DE EMBUTIR (1 MÓDULO), 2P+T 10 A, SEM SUPORTE E SEM PLACA - FORNECIMENTO E INSTALAÇÃO. AF_03/2023</t>
  </si>
  <si>
    <t xml:space="preserve"> 00039467 </t>
  </si>
  <si>
    <t>DISPOSITIVO DPS CLASSE II, 1 POLO, TENSAO MAXIMA DE 175 V, CORRENTE MAXIMA DE *45* KA (TIPO AC)</t>
  </si>
  <si>
    <t xml:space="preserve"> COT - 804 </t>
  </si>
  <si>
    <t>LUMINARIA PLAFON QUADRADA LED  30w a40w</t>
  </si>
  <si>
    <t xml:space="preserve"> 88242 </t>
  </si>
  <si>
    <t>AJUDANTE DE PEDREIRO COM ENCARGOS COMPLEMENTARES</t>
  </si>
  <si>
    <t xml:space="preserve"> 00003146 </t>
  </si>
  <si>
    <t>FITA VEDA ROSCA EM ROLOS DE 18 MM X 10 M (L X C)</t>
  </si>
  <si>
    <t xml:space="preserve"> 00038643 </t>
  </si>
  <si>
    <t>VALVULA EM METAL CROMADO PARA LAVATORIO, 1" SEM LADRAO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</si>
  <si>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</si>
  <si>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</si>
  <si>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COT - 806 </t>
  </si>
  <si>
    <t xml:space="preserve"> 94990 </t>
  </si>
  <si>
    <t>EXECUÇÃO DE PASSEIO (CALÇADA) OU PISO DE CONCRETO COM CONCRETO MOLDADO IN LOCO, FEITO EM OBRA, ACABAMENTO CONVENCIONAL, NÃO ARMADO. AF_08/2022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</si>
  <si>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</si>
  <si>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</si>
  <si>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COMP-813 </t>
  </si>
  <si>
    <t>LAJE 5 CM MACIÇA DE CONCRETO PARA FORRO DO ABRIGO DE GÁS 20MPa, COM ARMAÇÃO, FÔRMA RESINADA. ESCORAMENTO E DESFORMA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</si>
  <si>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</si>
  <si>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</si>
  <si>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98546 </t>
  </si>
  <si>
    <t>IMPERMEABILIZAÇÃO DE SUPERFÍCIE COM MANTA ASFÁLTICA, UMA CAMADA, INCLUSIVE APLICAÇÃO DE PRIMER ASFÁLTICO, E=4MM. AF_09/2023</t>
  </si>
  <si>
    <t xml:space="preserve"> 98556 </t>
  </si>
  <si>
    <t>IMPERMEABILIZAÇÃO DE SUPERFÍCIE COM ARGAMASSA POLIMÉRICA / MEMBRANA ACRÍLICA, 4 DEMÃOS, REFORÇADA COM VÉU DE POLIÉSTER (MAV). AF_09/2023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</si>
  <si>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</si>
  <si>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</si>
  <si>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00000009 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</si>
  <si>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</si>
  <si>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</si>
  <si>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00003119 </t>
  </si>
  <si>
    <t>FERROLHO COM FECHO / TRINCO REDONDO, EM ACO GALVANIZADO / ZINCADO, DE SOBREPOR, COM COMPRIMENTO DE 2" E ESPESSURA MINIMA DA CHAPA DE 0,90 MM, PARA PORTAS E JANELAS</t>
  </si>
  <si>
    <t xml:space="preserve"> COT - 803 </t>
  </si>
  <si>
    <t>LIMITADOR DE GRAMA EM PVC</t>
  </si>
  <si>
    <t xml:space="preserve"> COT - 800 </t>
  </si>
  <si>
    <t>LETRA EM AÇO INOX POLIDO COM ALTURA DE 28CM, E INSTALAÇÃO</t>
  </si>
  <si>
    <t xml:space="preserve"> 00040552 </t>
  </si>
  <si>
    <t>PARAFUSO, AUTOATARRAXANTE, CABECA CHATA, FENDA SIMPLES, EM ACO ZINCADO, 1/4" (6,35 MM) X 25 MM</t>
  </si>
  <si>
    <t>CENTO</t>
  </si>
  <si>
    <t xml:space="preserve"> 92800 </t>
  </si>
  <si>
    <t>CORTE E DOBRA DE AÇO CA-60, DIÂMETRO DE 5,0 MM. AF_06/2022</t>
  </si>
  <si>
    <t xml:space="preserve"> 103675 </t>
  </si>
  <si>
    <t>CONCRETAGEM DE VIGAS E LAJES, FCK=25 MPA, PARA LAJES MACIÇAS OU NERVURADAS COM USO DE BOMBA - LANÇAMENTO, ADENSAMENTO E ACABAMENTO. AF_02/2022_PS</t>
  </si>
  <si>
    <t xml:space="preserve"> 92514 </t>
  </si>
  <si>
    <t>MONTAGEM E DESMONTAGEM DE FÔRMA DE LAJE MACIÇA, PÉ-DIREITO SIMPLES, EM CHAPA DE MADEIRA COMPENSADA RESINADA, 4 UTILIZAÇÕES. AF_09/2020</t>
  </si>
  <si>
    <t xml:space="preserve"> 101792 </t>
  </si>
  <si>
    <t>ESCORAMENTO DE FÔRMAS DE LAJE EM MADEIRA NÃO APARELHADA, PÉ-DIREITO SIMPLES, INCLUSO TRAVAMENTO, 4 UTILIZAÇÕES. AF_09/2020</t>
  </si>
  <si>
    <t>GUIA DE BALIZAMENTO PARA RAMPAS E ESCADAS H= 10 CM</t>
  </si>
  <si>
    <t xml:space="preserve"> COMP-1739 </t>
  </si>
  <si>
    <t>CORRIMÃO  DUPLO  H=92CM  E  H=70CM  ,  DIÂMETRO  EXTERNO  =  1  1/2" , INSTALADO EM GUARDA-CORPO  DE  AÇO  GALVANIZADO  DE  1,10M,  MONTANTES  TUBULARES  DE  1.1/4"  ESPAÇADOS  DE  1,20M,  GRADIL  FORMADO  POR  TUBOS  VERTICAIS  DE  3/4",  FIXADO  COM  CHUMBADOR  MECÂNICO  INCLUSIVE  PINTURA  ELETROSTÁTICA.</t>
  </si>
  <si>
    <t xml:space="preserve"> COMP-1633 </t>
  </si>
  <si>
    <t>GUARDA-CORPO DE AÇO GALVANIZADO DE 1,10M, MONTANTES TUBULARES DE 1.1/4" ESPAÇADOS DE 1,20M, GRADIL FORMADO POR TUBOS VERTICAIS DE 3/4", FIXADO COM CHUMBADOR MECÂNICO INCLUSIVE PINTURA ELETROSTÁTICA. - Copia da SINAPI (99837)</t>
  </si>
  <si>
    <t>100,0%</t>
  </si>
  <si>
    <t>54,39</t>
  </si>
  <si>
    <t>7,54</t>
  </si>
  <si>
    <t>76,48</t>
  </si>
  <si>
    <t>0,58</t>
  </si>
  <si>
    <t>0,49</t>
  </si>
  <si>
    <t>5,36</t>
  </si>
  <si>
    <t>0,41</t>
  </si>
  <si>
    <t>90,06</t>
  </si>
  <si>
    <t>12,9</t>
  </si>
  <si>
    <t>98,27</t>
  </si>
  <si>
    <t>98,32</t>
  </si>
  <si>
    <t>1,32</t>
  </si>
  <si>
    <t>99,28</t>
  </si>
  <si>
    <t>3,33</t>
  </si>
  <si>
    <t>99,63</t>
  </si>
  <si>
    <t xml:space="preserve"> 00021009 </t>
  </si>
  <si>
    <t>TUBO ACO GALVANIZADO COM COSTURA, CLASSE LEVE, DN 20 MM (3/4"), E = 2,25 MM, *1,3* KG/M (NBR 5580)</t>
  </si>
  <si>
    <t xml:space="preserve"> 00021011 </t>
  </si>
  <si>
    <t>TUBO ACO GALVANIZADO COM COSTURA, CLASSE LEVE, DN 32 MM (1 1/4"), E = 2,65 MM, *2,71* KG/M (NBR 5580)</t>
  </si>
  <si>
    <t xml:space="preserve">SINAPI - 07/2025 - Santa Catarina </t>
  </si>
  <si>
    <t xml:space="preserve"> 103689 </t>
  </si>
  <si>
    <t>FORNECIMENTO E INSTALAÇÃO DE PLACA DE OBRA COM CHAPA GALVANIZADA E ESTRUTURA DE MADEIRA. AF_03/2022_PS</t>
  </si>
  <si>
    <t xml:space="preserve"> 98459 </t>
  </si>
  <si>
    <t>TAPUME COM TELHA METÁLICA. AF_03/2024</t>
  </si>
  <si>
    <t>TRANSPORTE COM CAMINHÃO BASCULANTE DE 10 M³, EM VIA URBANA PAVIMENTADA, DMT ATÉ 30 KM (UNIDADE: M3XKM). AF_07/2020</t>
  </si>
  <si>
    <t>CHAPISCO APLICADO EM ALVENARIA (COM PRESENÇA DE VÃOS) E ESTRUTURAS DE CONCRETO DE FACHADA, COM COLHER DE PEDREIRO. ARGAMASSA TRAÇO 1:3 COM PREPARO EM BETONEIRA 400L. AF_10/2022</t>
  </si>
  <si>
    <t>CHAPISCO APLICADO EM ALVENARIA (COM PRESENÇA DE VÃOS) E ESTRUTURAS DE CONCRETO DE FACHADA, COM COLHER DE PEDREIRO. ARGAMASSA TRAÇO 1:3 COM PREPARO MANUAL. AF_10/2022</t>
  </si>
  <si>
    <t>DEMOLIÇÃO DE ALVENARIA DE BLOCO FURADO, DE FORMA MANUAL, SEM REAPROVEITAMENTO. AF_09/2023</t>
  </si>
  <si>
    <t>ALVENARIA DE VEDAÇÃO DE BLOCOS VAZADOS DE CONCRETO APARENTE DE 14X19X39 CM (ESPESSURA 14 CM) E ARGAMASSA DE ASSENTAMENTO COM PREPARO EM BETONEIRA. AF_12/2021</t>
  </si>
  <si>
    <t>CONSTRUÇÃO DE BASE E SUB-BASE PARA PAVIMENTAÇÃO DE BRITA GRADUADA SIMPLES TRATADA COM CIMENTO, COM ESPESSURA DE 15 CM - EXCLUSIVE CARGA E TRANSPORTE. AF_09/2024</t>
  </si>
  <si>
    <t>ESCAVAÇÃO MANUAL DE VALA. AF_09/2024</t>
  </si>
  <si>
    <t>DISJUNTOR TRIPOLAR TIPO DIN, CORRENTE NOMINAL DE 50A - FORNECIMENTO E INSTALAÇÃO. AF_07/2025</t>
  </si>
  <si>
    <t>DISJUNTOR MONOPOLAR TIPO DIN, CORRENTE NOMINAL DE 10A - FORNECIMENTO E INSTALAÇÃO. AF_07/2025</t>
  </si>
  <si>
    <t>DISJUNTOR MONOPOLAR TIPO DIN, CORRENTE NOMINAL DE 20A - FORNECIMENTO E INSTALAÇÃO. AF_07/2025</t>
  </si>
  <si>
    <t>ELETRODUTO FLEXÍVEL CORRUGADO REFORÇADO, PVC, DN 32 MM (1"), PARA CIRCUITOS TERMINAIS, INSTALADO EM FORRO - FORNECIMENTO E INSTALAÇÃO. AF_03/2023</t>
  </si>
  <si>
    <t>ELETRODUTO FLEXÍVEL CORRUGADO REFORÇADO, PVC, DN 25 MM (3/4"), PARA CIRCUITOS TERMINAIS, INSTALADO EM FORRO - FORNECIMENTO E INSTALAÇÃO. AF_03/2023</t>
  </si>
  <si>
    <t>QUADRO DE DISTRIBUIÇÃO DE ENERGIA EM CHAPA DE AÇO GALVANIZADO, DE EMBUTIR, COM BARRAMENTO TRIFÁSICO, PARA 30 DISJUNTORES DIN 150A - FORNECIMENTO E INSTALAÇÃO. AF_07/2025</t>
  </si>
  <si>
    <t>SIFÃO DO TIPO GARRAFA/COPO EM PVC 1.1/4 X 1.1/2" - FORNECIMENTO E INSTALAÇÃO. AF_01/2020</t>
  </si>
  <si>
    <t>ADAPTADOR CURTO COM BOLSA E ROSCA PARA REGISTRO, PVC, SOLDÁVEL, DN 25 MM X 3/4", INSTALADO EM RESERVAÇÃO PREDIAL DE ÁGUA - FORNECIMENTO E INSTALAÇÃO. AF_04/2024</t>
  </si>
  <si>
    <t>TUBO, PVC, SOLDÁVEL, DE 25MM, INSTALADO EM RAMAL OU SUB-RAMAL DE ÁGUA - FORNECIMENTO E INSTALAÇÃO. AF_06/2022</t>
  </si>
  <si>
    <t>TUBO, PVC, SOLDÁVEL, DE 32MM,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</si>
  <si>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</si>
  <si>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BARRA DE APOIO RETA, EM ACO INOX POLIDO, COMPRIMENTO 80 CM, FIXADA NA PAREDE - FORNECIMENTO E INSTALAÇÃO. AF_01/2020</t>
  </si>
  <si>
    <t>BARRA DE APOIO RETA, EM ACO INOX POLIDO, COMPRIMENTO 70 CM, FIXADA NA PAREDE - FORNECIMENTO E INSTALAÇÃO. AF_01/2020</t>
  </si>
  <si>
    <t>REMOÇÃO DE LOUÇAS, DE FORMA MANUAL, SEM REAPROVEITAMENTO. AF_09/2023</t>
  </si>
  <si>
    <t>LUMINÁRIA DE EMERGÊNCIA, COM 30 LÂMPADAS LED DE 2 W, SEM REATOR - FORNECIMENTO E INSTALAÇÃO. AF_09/2024</t>
  </si>
  <si>
    <t>LIMPEZA DE BANCADA DE PEDRA (MÁRMORE OU GRANITO). AF_04/2019</t>
  </si>
  <si>
    <t>REMOÇÃO DE PORTAS, DE FORMA MANUAL, SEM REAPROVEITAMENTO. AF_09/2023</t>
  </si>
  <si>
    <t>DEMOLIÇÃO DE PISO DE CONCRETO SIMPLES, DE FORMA MANUAL, SEM REAPROVEITAMENTO. AF_09/2023</t>
  </si>
  <si>
    <t>ESCADA EM CONCRETO ARMADO MOLDADO IN LOCO, FCK 25 MPA, COM 1 LANCE E LAJE PLANA, FÔRMA EM CHAPA DE MADEIRA COMPENSADA RESINADA. AF_11/2020</t>
  </si>
  <si>
    <t>ARGAMASSA PRONTA PARA CONTRAPISO, PREPARO MANUAL. AF_08/2019</t>
  </si>
  <si>
    <t>Criciúma, 10 de Setembro de 2025</t>
  </si>
  <si>
    <t>100,00%
84.759,18</t>
  </si>
  <si>
    <t>20,00%
16.951,84</t>
  </si>
  <si>
    <t>15,00%
12.713,88</t>
  </si>
  <si>
    <t>100,00%
173.665,60</t>
  </si>
  <si>
    <t>35,00%
60.782,96</t>
  </si>
  <si>
    <t>25,00%
43.416,40</t>
  </si>
  <si>
    <t>30,00%
52.099,68</t>
  </si>
  <si>
    <t>10,00%
17.366,56</t>
  </si>
  <si>
    <t>100,00%
95.345,57</t>
  </si>
  <si>
    <t>25,00%
23.836,39</t>
  </si>
  <si>
    <t>50,00%
47.672,79</t>
  </si>
  <si>
    <t>100,00%
24.392,81</t>
  </si>
  <si>
    <t>50,00%
12.196,41</t>
  </si>
  <si>
    <t>100,00%
38.543,69</t>
  </si>
  <si>
    <t>50,00%
19.271,85</t>
  </si>
  <si>
    <t>100,00%
156.115,26</t>
  </si>
  <si>
    <t>20,00%
31.223,05</t>
  </si>
  <si>
    <t>100,00%
48.900,92</t>
  </si>
  <si>
    <t>25,00%
12.225,23</t>
  </si>
  <si>
    <t>100,00%
12.575,96</t>
  </si>
  <si>
    <t>25,00%
3.143,99</t>
  </si>
  <si>
    <t>100,00%
4.579,90</t>
  </si>
  <si>
    <t>100,00%
973,73</t>
  </si>
  <si>
    <t>100,00%
16.850,25</t>
  </si>
  <si>
    <t>50,00%
8.425,13</t>
  </si>
  <si>
    <t>100,00%
54.227,60</t>
  </si>
  <si>
    <t>50,00%
27.113,80</t>
  </si>
  <si>
    <t>100,00%
864,84</t>
  </si>
  <si>
    <t>50,00%
432,42</t>
  </si>
  <si>
    <t>25,00%
216,21</t>
  </si>
  <si>
    <t>100,00%
9.071,94</t>
  </si>
  <si>
    <t>100,00%
2.914,39</t>
  </si>
  <si>
    <t>100,00%
113.092,37</t>
  </si>
  <si>
    <t>40,00%
45.236,95</t>
  </si>
  <si>
    <t>20,00%
22.618,47</t>
  </si>
  <si>
    <t>100,00%
9.066,56</t>
  </si>
  <si>
    <t>100,00%
4.025,03</t>
  </si>
  <si>
    <t>9,15%</t>
  </si>
  <si>
    <t>12,09%</t>
  </si>
  <si>
    <t>18,18%</t>
  </si>
  <si>
    <t>22,27%</t>
  </si>
  <si>
    <t>18,08%</t>
  </si>
  <si>
    <t>20,24%</t>
  </si>
  <si>
    <t>77.734,79</t>
  </si>
  <si>
    <t>102.722,54</t>
  </si>
  <si>
    <t>154.514,06</t>
  </si>
  <si>
    <t>189.286,70</t>
  </si>
  <si>
    <t>153.712,55</t>
  </si>
  <si>
    <t>171.994,92</t>
  </si>
  <si>
    <t>21,23%</t>
  </si>
  <si>
    <t>39,41%</t>
  </si>
  <si>
    <t>61,68%</t>
  </si>
  <si>
    <t>79,76%</t>
  </si>
  <si>
    <t>180.457,33</t>
  </si>
  <si>
    <t>334.971,39</t>
  </si>
  <si>
    <t>524.258,09</t>
  </si>
  <si>
    <t>677.970,64</t>
  </si>
  <si>
    <t>849.965,60</t>
  </si>
  <si>
    <t>137,27</t>
  </si>
  <si>
    <t>58.072,07</t>
  </si>
  <si>
    <t>8,42</t>
  </si>
  <si>
    <t>Forros</t>
  </si>
  <si>
    <t>705,34</t>
  </si>
  <si>
    <t>64,64</t>
  </si>
  <si>
    <t>45.593,17</t>
  </si>
  <si>
    <t>6,61</t>
  </si>
  <si>
    <t>15,04</t>
  </si>
  <si>
    <t>Massa Única Interna</t>
  </si>
  <si>
    <t>38,36</t>
  </si>
  <si>
    <t>41.647,83</t>
  </si>
  <si>
    <t>6,04</t>
  </si>
  <si>
    <t>21,08</t>
  </si>
  <si>
    <t>97,81</t>
  </si>
  <si>
    <t>36.129,05</t>
  </si>
  <si>
    <t>5,24</t>
  </si>
  <si>
    <t>26,32</t>
  </si>
  <si>
    <t>Pavimento Intertravado</t>
  </si>
  <si>
    <t>72,70</t>
  </si>
  <si>
    <t>31.857,86</t>
  </si>
  <si>
    <t>4,62</t>
  </si>
  <si>
    <t>30,94</t>
  </si>
  <si>
    <t>31.319,03</t>
  </si>
  <si>
    <t>4,54</t>
  </si>
  <si>
    <t>35,48</t>
  </si>
  <si>
    <t>Instalações para Canteiros de Obras</t>
  </si>
  <si>
    <t>94,67</t>
  </si>
  <si>
    <t>28.443,60</t>
  </si>
  <si>
    <t>4,13</t>
  </si>
  <si>
    <t>39,61</t>
  </si>
  <si>
    <t>52,60</t>
  </si>
  <si>
    <t>16.912,47</t>
  </si>
  <si>
    <t>2,45</t>
  </si>
  <si>
    <t>42,06</t>
  </si>
  <si>
    <t>Estrutura e Trama para Cobertura</t>
  </si>
  <si>
    <t>48,43</t>
  </si>
  <si>
    <t>16.610,52</t>
  </si>
  <si>
    <t>2,41</t>
  </si>
  <si>
    <t>44,47</t>
  </si>
  <si>
    <t>2,40</t>
  </si>
  <si>
    <t>46,87</t>
  </si>
  <si>
    <t>Radier, Piso de Concreto e Laje sobre Solo</t>
  </si>
  <si>
    <t>36,28</t>
  </si>
  <si>
    <t>15.348,25</t>
  </si>
  <si>
    <t>2,23</t>
  </si>
  <si>
    <t>49,10</t>
  </si>
  <si>
    <t>Pintura Interna</t>
  </si>
  <si>
    <t>13,47</t>
  </si>
  <si>
    <t>14.119,92</t>
  </si>
  <si>
    <t>51,15</t>
  </si>
  <si>
    <t>Contrapiso</t>
  </si>
  <si>
    <t>76,72</t>
  </si>
  <si>
    <t>13.264,88</t>
  </si>
  <si>
    <t>1,92</t>
  </si>
  <si>
    <t>53,07</t>
  </si>
  <si>
    <t>Guias e sarjetas</t>
  </si>
  <si>
    <t>47,93</t>
  </si>
  <si>
    <t>12.890,77</t>
  </si>
  <si>
    <t>1,87</t>
  </si>
  <si>
    <t>54,94</t>
  </si>
  <si>
    <t>1.241,22</t>
  </si>
  <si>
    <t>11.170,98</t>
  </si>
  <si>
    <t>56,56</t>
  </si>
  <si>
    <t>Aterros, Bases, Sub bases e Imprimações</t>
  </si>
  <si>
    <t>261,90</t>
  </si>
  <si>
    <t>11.080,98</t>
  </si>
  <si>
    <t>1,61</t>
  </si>
  <si>
    <t>58,17</t>
  </si>
  <si>
    <t>54,96</t>
  </si>
  <si>
    <t>10.783,15</t>
  </si>
  <si>
    <t>1,56</t>
  </si>
  <si>
    <t>59,73</t>
  </si>
  <si>
    <t>Chapisco</t>
  </si>
  <si>
    <t>9,87</t>
  </si>
  <si>
    <t>10.715,95</t>
  </si>
  <si>
    <t>1,55</t>
  </si>
  <si>
    <t>61,29</t>
  </si>
  <si>
    <t>Pintura em Superfícies Metálicas</t>
  </si>
  <si>
    <t>50,87</t>
  </si>
  <si>
    <t>9.980,69</t>
  </si>
  <si>
    <t>62,73</t>
  </si>
  <si>
    <t>131,13</t>
  </si>
  <si>
    <t>9.083,37</t>
  </si>
  <si>
    <t>64,05</t>
  </si>
  <si>
    <t>Acessibilidade</t>
  </si>
  <si>
    <t>147,58</t>
  </si>
  <si>
    <t>8.153,79</t>
  </si>
  <si>
    <t>1,18</t>
  </si>
  <si>
    <t>65,23</t>
  </si>
  <si>
    <t>Lastro</t>
  </si>
  <si>
    <t>262,62</t>
  </si>
  <si>
    <t>7.573,96</t>
  </si>
  <si>
    <t>1,10</t>
  </si>
  <si>
    <t>66,33</t>
  </si>
  <si>
    <t>Instalações Elétricas - Eletrodutos Embutidos, Cabos, Caixas, Tomadas e Interruptores</t>
  </si>
  <si>
    <t>7.496,36</t>
  </si>
  <si>
    <t>67,42</t>
  </si>
  <si>
    <t>253,15</t>
  </si>
  <si>
    <t>7.341,35</t>
  </si>
  <si>
    <t>1,06</t>
  </si>
  <si>
    <t>68,48</t>
  </si>
  <si>
    <t>Demolições e Remoções</t>
  </si>
  <si>
    <t>113,14</t>
  </si>
  <si>
    <t>6.790,66</t>
  </si>
  <si>
    <t>0,98</t>
  </si>
  <si>
    <t>69,47</t>
  </si>
  <si>
    <t>Telhamento para Cobertura</t>
  </si>
  <si>
    <t>84,77</t>
  </si>
  <si>
    <t>6.720,56</t>
  </si>
  <si>
    <t>0,97</t>
  </si>
  <si>
    <t>70,44</t>
  </si>
  <si>
    <t>21,22</t>
  </si>
  <si>
    <t>6.177,14</t>
  </si>
  <si>
    <t>0,90</t>
  </si>
  <si>
    <t>71,34</t>
  </si>
  <si>
    <t>787,86</t>
  </si>
  <si>
    <t>5.940,46</t>
  </si>
  <si>
    <t>72,20</t>
  </si>
  <si>
    <t>28,53</t>
  </si>
  <si>
    <t>5.597,58</t>
  </si>
  <si>
    <t>0,81</t>
  </si>
  <si>
    <t>73,01</t>
  </si>
  <si>
    <t>507,53</t>
  </si>
  <si>
    <t>5.354,44</t>
  </si>
  <si>
    <t>73,79</t>
  </si>
  <si>
    <t>12,03</t>
  </si>
  <si>
    <t>5.346,25</t>
  </si>
  <si>
    <t>74,56</t>
  </si>
  <si>
    <t>57,06</t>
  </si>
  <si>
    <t>5.194,74</t>
  </si>
  <si>
    <t>0,75</t>
  </si>
  <si>
    <t>75,32</t>
  </si>
  <si>
    <t>847,50</t>
  </si>
  <si>
    <t>5.085,00</t>
  </si>
  <si>
    <t>0,74</t>
  </si>
  <si>
    <t>76,06</t>
  </si>
  <si>
    <t>Escavação de Valas</t>
  </si>
  <si>
    <t>97,82</t>
  </si>
  <si>
    <t>4.761,87</t>
  </si>
  <si>
    <t>0,69</t>
  </si>
  <si>
    <t>76,75</t>
  </si>
  <si>
    <t>56,63</t>
  </si>
  <si>
    <t>4.496,42</t>
  </si>
  <si>
    <t>0,65</t>
  </si>
  <si>
    <t>77,40</t>
  </si>
  <si>
    <t>4,22</t>
  </si>
  <si>
    <t>4.423,61</t>
  </si>
  <si>
    <t>78,04</t>
  </si>
  <si>
    <t>Impermeabilização, Proteção Mecânica e Tratamento de Junta</t>
  </si>
  <si>
    <t>4.402,26</t>
  </si>
  <si>
    <t>78,68</t>
  </si>
  <si>
    <t>205,73</t>
  </si>
  <si>
    <t>4.318,27</t>
  </si>
  <si>
    <t>79,31</t>
  </si>
  <si>
    <t>Alvenaria de Vedação</t>
  </si>
  <si>
    <t>100,05</t>
  </si>
  <si>
    <t>4.280,13</t>
  </si>
  <si>
    <t>79,93</t>
  </si>
  <si>
    <t>3.996,46</t>
  </si>
  <si>
    <t>80,51</t>
  </si>
  <si>
    <t>3.950,95</t>
  </si>
  <si>
    <t>81,08</t>
  </si>
  <si>
    <t>77,29</t>
  </si>
  <si>
    <t>3.709,92</t>
  </si>
  <si>
    <t>0,54</t>
  </si>
  <si>
    <t>81,62</t>
  </si>
  <si>
    <t>201,82</t>
  </si>
  <si>
    <t>3.364,33</t>
  </si>
  <si>
    <t>82,10</t>
  </si>
  <si>
    <t>3.306,08</t>
  </si>
  <si>
    <t>82,58</t>
  </si>
  <si>
    <t>4,63</t>
  </si>
  <si>
    <t>3.263,73</t>
  </si>
  <si>
    <t>0,47</t>
  </si>
  <si>
    <t>83,06</t>
  </si>
  <si>
    <t>29,67</t>
  </si>
  <si>
    <t>3.201,68</t>
  </si>
  <si>
    <t>0,46</t>
  </si>
  <si>
    <t>83,52</t>
  </si>
  <si>
    <t>3,51</t>
  </si>
  <si>
    <t>3.169,17</t>
  </si>
  <si>
    <t>83,98</t>
  </si>
  <si>
    <t>Fôrmas para Estruturas de Concreto Armado</t>
  </si>
  <si>
    <t>255,65</t>
  </si>
  <si>
    <t>3.139,38</t>
  </si>
  <si>
    <t>84,44</t>
  </si>
  <si>
    <t>3.114,96</t>
  </si>
  <si>
    <t>84,89</t>
  </si>
  <si>
    <t>35,60</t>
  </si>
  <si>
    <t>3.086,52</t>
  </si>
  <si>
    <t>9,31</t>
  </si>
  <si>
    <t>2.923,99</t>
  </si>
  <si>
    <t>85,76</t>
  </si>
  <si>
    <t>542,54</t>
  </si>
  <si>
    <t>2.908,01</t>
  </si>
  <si>
    <t>86,18</t>
  </si>
  <si>
    <t>Fundações Rasas (Blocos, Sapatas, Vigas Baldrame)</t>
  </si>
  <si>
    <t>169,71</t>
  </si>
  <si>
    <t>2.805,30</t>
  </si>
  <si>
    <t>86,59</t>
  </si>
  <si>
    <t>Sinalização Vertical Viária</t>
  </si>
  <si>
    <t>467,47</t>
  </si>
  <si>
    <t>2.804,82</t>
  </si>
  <si>
    <t>87,00</t>
  </si>
  <si>
    <t>36,58</t>
  </si>
  <si>
    <t>2.776,42</t>
  </si>
  <si>
    <t>87,40</t>
  </si>
  <si>
    <t>Massa Única Externa</t>
  </si>
  <si>
    <t>58,83</t>
  </si>
  <si>
    <t>2.722,65</t>
  </si>
  <si>
    <t>87,79</t>
  </si>
  <si>
    <t>265,76</t>
  </si>
  <si>
    <t>2.652,28</t>
  </si>
  <si>
    <t>88,18</t>
  </si>
  <si>
    <t>Transporte, Carga e Descarga de Materiais</t>
  </si>
  <si>
    <t>2,62</t>
  </si>
  <si>
    <t>2.595,81</t>
  </si>
  <si>
    <t>88,55</t>
  </si>
  <si>
    <t>2.424,42</t>
  </si>
  <si>
    <t>0,35</t>
  </si>
  <si>
    <t>88,91</t>
  </si>
  <si>
    <t>127,39</t>
  </si>
  <si>
    <t>89,26</t>
  </si>
  <si>
    <t>27,94</t>
  </si>
  <si>
    <t>2.360,93</t>
  </si>
  <si>
    <t>89,60</t>
  </si>
  <si>
    <t>1.051,43</t>
  </si>
  <si>
    <t>2.260,57</t>
  </si>
  <si>
    <t>0,33</t>
  </si>
  <si>
    <t>89,93</t>
  </si>
  <si>
    <t>Instalações Prediais de Águas Pluviais - Tubos, Conexões, Caixas e Ralos</t>
  </si>
  <si>
    <t>67,41</t>
  </si>
  <si>
    <t>2.258,23</t>
  </si>
  <si>
    <t>90,26</t>
  </si>
  <si>
    <t>176,95</t>
  </si>
  <si>
    <t>2.210,10</t>
  </si>
  <si>
    <t>0,32</t>
  </si>
  <si>
    <t>90,58</t>
  </si>
  <si>
    <t>1.145,88</t>
  </si>
  <si>
    <t>1.833,40</t>
  </si>
  <si>
    <t>90,84</t>
  </si>
  <si>
    <t>5,31</t>
  </si>
  <si>
    <t>1.717,14</t>
  </si>
  <si>
    <t>91,09</t>
  </si>
  <si>
    <t>52,47</t>
  </si>
  <si>
    <t>1.694,78</t>
  </si>
  <si>
    <t>91,34</t>
  </si>
  <si>
    <t>182,85</t>
  </si>
  <si>
    <t>1.660,27</t>
  </si>
  <si>
    <t>91,58</t>
  </si>
  <si>
    <t>Esquadrias - Portas</t>
  </si>
  <si>
    <t>1.518,30</t>
  </si>
  <si>
    <t>91,80</t>
  </si>
  <si>
    <t>356,77</t>
  </si>
  <si>
    <t>1.423,51</t>
  </si>
  <si>
    <t>0,21</t>
  </si>
  <si>
    <t>92,00</t>
  </si>
  <si>
    <t>Louças e Metais</t>
  </si>
  <si>
    <t>349,31</t>
  </si>
  <si>
    <t>1.397,24</t>
  </si>
  <si>
    <t>0,20</t>
  </si>
  <si>
    <t>92,21</t>
  </si>
  <si>
    <t>15,82</t>
  </si>
  <si>
    <t>1.266,23</t>
  </si>
  <si>
    <t>92,39</t>
  </si>
  <si>
    <t>866,41</t>
  </si>
  <si>
    <t>1.212,97</t>
  </si>
  <si>
    <t>92,57</t>
  </si>
  <si>
    <t>19,78</t>
  </si>
  <si>
    <t>1.175,92</t>
  </si>
  <si>
    <t>92,74</t>
  </si>
  <si>
    <t>18,26</t>
  </si>
  <si>
    <t>1.161,33</t>
  </si>
  <si>
    <t>92,91</t>
  </si>
  <si>
    <t>26,77</t>
  </si>
  <si>
    <t>1.145,22</t>
  </si>
  <si>
    <t>93,07</t>
  </si>
  <si>
    <t>220,86</t>
  </si>
  <si>
    <t>1.141,84</t>
  </si>
  <si>
    <t>93,24</t>
  </si>
  <si>
    <t>Escadas</t>
  </si>
  <si>
    <t>4.338,88</t>
  </si>
  <si>
    <t>1.041,33</t>
  </si>
  <si>
    <t>93,39</t>
  </si>
  <si>
    <t>13,48</t>
  </si>
  <si>
    <t>1.037,96</t>
  </si>
  <si>
    <t>93,54</t>
  </si>
  <si>
    <t>111,65</t>
  </si>
  <si>
    <t>1.018,24</t>
  </si>
  <si>
    <t>93,69</t>
  </si>
  <si>
    <t>77,21</t>
  </si>
  <si>
    <t>1.003,73</t>
  </si>
  <si>
    <t>93,83</t>
  </si>
  <si>
    <t>74,57</t>
  </si>
  <si>
    <t>961,95</t>
  </si>
  <si>
    <t>93,97</t>
  </si>
  <si>
    <t>48,02</t>
  </si>
  <si>
    <t>960,40</t>
  </si>
  <si>
    <t>94,11</t>
  </si>
  <si>
    <t>310,48</t>
  </si>
  <si>
    <t>953,17</t>
  </si>
  <si>
    <t>94,25</t>
  </si>
  <si>
    <t>132,60</t>
  </si>
  <si>
    <t>946,76</t>
  </si>
  <si>
    <t>94,39</t>
  </si>
  <si>
    <t>Instalações Elétricas - Eletrodutos, Conexões e Conduletes Aparentes</t>
  </si>
  <si>
    <t>61,03</t>
  </si>
  <si>
    <t>915,45</t>
  </si>
  <si>
    <t>94,52</t>
  </si>
  <si>
    <t>10,38</t>
  </si>
  <si>
    <t>888,11</t>
  </si>
  <si>
    <t>94,65</t>
  </si>
  <si>
    <t>1.023,61</t>
  </si>
  <si>
    <t>849,59</t>
  </si>
  <si>
    <t>94,77</t>
  </si>
  <si>
    <t>48,71</t>
  </si>
  <si>
    <t>849,01</t>
  </si>
  <si>
    <t>94,89</t>
  </si>
  <si>
    <t>42,00</t>
  </si>
  <si>
    <t>840,00</t>
  </si>
  <si>
    <t>95,02</t>
  </si>
  <si>
    <t>152,48</t>
  </si>
  <si>
    <t>832,54</t>
  </si>
  <si>
    <t>95,14</t>
  </si>
  <si>
    <t>805,48</t>
  </si>
  <si>
    <t>95,25</t>
  </si>
  <si>
    <t>Armação para Estruturas de Concreto Armado</t>
  </si>
  <si>
    <t>11,86</t>
  </si>
  <si>
    <t>799,00</t>
  </si>
  <si>
    <t>95,37</t>
  </si>
  <si>
    <t>794,82</t>
  </si>
  <si>
    <t>95,48</t>
  </si>
  <si>
    <t>111,73</t>
  </si>
  <si>
    <t>782,11</t>
  </si>
  <si>
    <t>95,60</t>
  </si>
  <si>
    <t>8,02</t>
  </si>
  <si>
    <t>744,97</t>
  </si>
  <si>
    <t>95,71</t>
  </si>
  <si>
    <t>Instalações Elétricas - Quadros, Cabos, Disjuntores, Contatores e Barramentos Blindados</t>
  </si>
  <si>
    <t>739,90</t>
  </si>
  <si>
    <t>95,81</t>
  </si>
  <si>
    <t>144,33</t>
  </si>
  <si>
    <t>721,65</t>
  </si>
  <si>
    <t>95,92</t>
  </si>
  <si>
    <t>337,85</t>
  </si>
  <si>
    <t>675,70</t>
  </si>
  <si>
    <t>96,02</t>
  </si>
  <si>
    <t>15,86</t>
  </si>
  <si>
    <t>671,03</t>
  </si>
  <si>
    <t>96,11</t>
  </si>
  <si>
    <t>134,91</t>
  </si>
  <si>
    <t>642,17</t>
  </si>
  <si>
    <t>96,21</t>
  </si>
  <si>
    <t>633,71</t>
  </si>
  <si>
    <t>96,30</t>
  </si>
  <si>
    <t>119,56</t>
  </si>
  <si>
    <t>630,08</t>
  </si>
  <si>
    <t>96,39</t>
  </si>
  <si>
    <t>984,20</t>
  </si>
  <si>
    <t>629,88</t>
  </si>
  <si>
    <t>96,48</t>
  </si>
  <si>
    <t>620,15</t>
  </si>
  <si>
    <t>96,57</t>
  </si>
  <si>
    <t>24,20</t>
  </si>
  <si>
    <t>605,00</t>
  </si>
  <si>
    <t>96,66</t>
  </si>
  <si>
    <t>438,09</t>
  </si>
  <si>
    <t>551,99</t>
  </si>
  <si>
    <t>96,74</t>
  </si>
  <si>
    <t>96,82</t>
  </si>
  <si>
    <t>12,48</t>
  </si>
  <si>
    <t>541,63</t>
  </si>
  <si>
    <t>96,90</t>
  </si>
  <si>
    <t>Peitoris e Chapins</t>
  </si>
  <si>
    <t>43,61</t>
  </si>
  <si>
    <t>533,78</t>
  </si>
  <si>
    <t>96,98</t>
  </si>
  <si>
    <t>14,43</t>
  </si>
  <si>
    <t>519,48</t>
  </si>
  <si>
    <t>97,05</t>
  </si>
  <si>
    <t>Argamassas</t>
  </si>
  <si>
    <t>1.997,79</t>
  </si>
  <si>
    <t>519,42</t>
  </si>
  <si>
    <t>97,13</t>
  </si>
  <si>
    <t>167,71</t>
  </si>
  <si>
    <t>503,13</t>
  </si>
  <si>
    <t>97,20</t>
  </si>
  <si>
    <t>55,43</t>
  </si>
  <si>
    <t>498,87</t>
  </si>
  <si>
    <t>97,27</t>
  </si>
  <si>
    <t>791,37</t>
  </si>
  <si>
    <t>490,64</t>
  </si>
  <si>
    <t>97,34</t>
  </si>
  <si>
    <t>856,72</t>
  </si>
  <si>
    <t>488,33</t>
  </si>
  <si>
    <t>97,41</t>
  </si>
  <si>
    <t>Vergas, contravergas e fixação de alvenaria</t>
  </si>
  <si>
    <t>65,87</t>
  </si>
  <si>
    <t>486,12</t>
  </si>
  <si>
    <t>97,48</t>
  </si>
  <si>
    <t>161,45</t>
  </si>
  <si>
    <t>484,35</t>
  </si>
  <si>
    <t>97,55</t>
  </si>
  <si>
    <t>Vidros e Espelhos</t>
  </si>
  <si>
    <t>279,44</t>
  </si>
  <si>
    <t>455,48</t>
  </si>
  <si>
    <t>97,62</t>
  </si>
  <si>
    <t>13,06</t>
  </si>
  <si>
    <t>441,42</t>
  </si>
  <si>
    <t>97,68</t>
  </si>
  <si>
    <t>72,27</t>
  </si>
  <si>
    <t>433,62</t>
  </si>
  <si>
    <t>97,75</t>
  </si>
  <si>
    <t>432,18</t>
  </si>
  <si>
    <t>429,85</t>
  </si>
  <si>
    <t>97,87</t>
  </si>
  <si>
    <t>143,23</t>
  </si>
  <si>
    <t>429,69</t>
  </si>
  <si>
    <t>97,93</t>
  </si>
  <si>
    <t>Instalações de Gás e Incêndio em Aço e Ferro Galvanizado</t>
  </si>
  <si>
    <t>213,46</t>
  </si>
  <si>
    <t>426,92</t>
  </si>
  <si>
    <t>98,00</t>
  </si>
  <si>
    <t>33,96</t>
  </si>
  <si>
    <t>407,52</t>
  </si>
  <si>
    <t>98,06</t>
  </si>
  <si>
    <t>10,98</t>
  </si>
  <si>
    <t>393,08</t>
  </si>
  <si>
    <t>98,11</t>
  </si>
  <si>
    <t>3,84</t>
  </si>
  <si>
    <t>384,00</t>
  </si>
  <si>
    <t>98,17</t>
  </si>
  <si>
    <t>Instalações Prediais de Esgoto - Tubos e Conexões</t>
  </si>
  <si>
    <t>30,25</t>
  </si>
  <si>
    <t>381,15</t>
  </si>
  <si>
    <t>98,22</t>
  </si>
  <si>
    <t>87,74</t>
  </si>
  <si>
    <t>355,34</t>
  </si>
  <si>
    <t>111,72</t>
  </si>
  <si>
    <t>335,16</t>
  </si>
  <si>
    <t>63,76</t>
  </si>
  <si>
    <t>329,63</t>
  </si>
  <si>
    <t>109,11</t>
  </si>
  <si>
    <t>327,33</t>
  </si>
  <si>
    <t>245,32</t>
  </si>
  <si>
    <t>323,82</t>
  </si>
  <si>
    <t>98,47</t>
  </si>
  <si>
    <t>11,96</t>
  </si>
  <si>
    <t>322,92</t>
  </si>
  <si>
    <t>Pintura em Madeira</t>
  </si>
  <si>
    <t>31,42</t>
  </si>
  <si>
    <t>316,71</t>
  </si>
  <si>
    <t>1.063,78</t>
  </si>
  <si>
    <t>297,85</t>
  </si>
  <si>
    <t>14,47</t>
  </si>
  <si>
    <t>289,40</t>
  </si>
  <si>
    <t>17,74</t>
  </si>
  <si>
    <t>287,38</t>
  </si>
  <si>
    <t>98,69</t>
  </si>
  <si>
    <t>Iluminação Predial e Monitoramento</t>
  </si>
  <si>
    <t>21,25</t>
  </si>
  <si>
    <t>276,25</t>
  </si>
  <si>
    <t>98,73</t>
  </si>
  <si>
    <t>8,24</t>
  </si>
  <si>
    <t>271,92</t>
  </si>
  <si>
    <t>26,27</t>
  </si>
  <si>
    <t>262,70</t>
  </si>
  <si>
    <t>1.127,72</t>
  </si>
  <si>
    <t>259,37</t>
  </si>
  <si>
    <t>98,84</t>
  </si>
  <si>
    <t>14,33</t>
  </si>
  <si>
    <t>257,94</t>
  </si>
  <si>
    <t>98,88</t>
  </si>
  <si>
    <t>30,80</t>
  </si>
  <si>
    <t>246,40</t>
  </si>
  <si>
    <t>Instalações Prediais de Água Fria em PVC</t>
  </si>
  <si>
    <t>36,54</t>
  </si>
  <si>
    <t>244,81</t>
  </si>
  <si>
    <t>98,95</t>
  </si>
  <si>
    <t>Pisos</t>
  </si>
  <si>
    <t>119,30</t>
  </si>
  <si>
    <t>244,56</t>
  </si>
  <si>
    <t>232,81</t>
  </si>
  <si>
    <t>99,02</t>
  </si>
  <si>
    <t>231,90</t>
  </si>
  <si>
    <t>29,31</t>
  </si>
  <si>
    <t>209,27</t>
  </si>
  <si>
    <t>5,22</t>
  </si>
  <si>
    <t>208,33</t>
  </si>
  <si>
    <t>158,72</t>
  </si>
  <si>
    <t>207,92</t>
  </si>
  <si>
    <t>102,07</t>
  </si>
  <si>
    <t>204,14</t>
  </si>
  <si>
    <t>62,55</t>
  </si>
  <si>
    <t>198,90</t>
  </si>
  <si>
    <t>65,10</t>
  </si>
  <si>
    <t>195,30</t>
  </si>
  <si>
    <t>19,27</t>
  </si>
  <si>
    <t>194,24</t>
  </si>
  <si>
    <t>61,57</t>
  </si>
  <si>
    <t>184,71</t>
  </si>
  <si>
    <t>184,25</t>
  </si>
  <si>
    <t>47,28</t>
  </si>
  <si>
    <t>157,44</t>
  </si>
  <si>
    <t>38,26</t>
  </si>
  <si>
    <t>153,04</t>
  </si>
  <si>
    <t>99,36</t>
  </si>
  <si>
    <t>14,64</t>
  </si>
  <si>
    <t>146,40</t>
  </si>
  <si>
    <t>Rasgos e Fixações</t>
  </si>
  <si>
    <t>71,07</t>
  </si>
  <si>
    <t>142,14</t>
  </si>
  <si>
    <t>Equipamentos de Proteção Coletiva</t>
  </si>
  <si>
    <t>28,07</t>
  </si>
  <si>
    <t>140,35</t>
  </si>
  <si>
    <t>133,81</t>
  </si>
  <si>
    <t>63,75</t>
  </si>
  <si>
    <t>127,50</t>
  </si>
  <si>
    <t>11,75</t>
  </si>
  <si>
    <t>117,50</t>
  </si>
  <si>
    <t>16,72</t>
  </si>
  <si>
    <t>117,04</t>
  </si>
  <si>
    <t>75,70</t>
  </si>
  <si>
    <t>115,06</t>
  </si>
  <si>
    <t>27,31</t>
  </si>
  <si>
    <t>114,70</t>
  </si>
  <si>
    <t>2,21</t>
  </si>
  <si>
    <t>114,41</t>
  </si>
  <si>
    <t>12,00</t>
  </si>
  <si>
    <t>108,00</t>
  </si>
  <si>
    <t>99,56</t>
  </si>
  <si>
    <t>15,01</t>
  </si>
  <si>
    <t>235,42</t>
  </si>
  <si>
    <t>89,45</t>
  </si>
  <si>
    <t>43,97</t>
  </si>
  <si>
    <t>87,94</t>
  </si>
  <si>
    <t>99,59</t>
  </si>
  <si>
    <t>84,92</t>
  </si>
  <si>
    <t>3,09</t>
  </si>
  <si>
    <t>83,43</t>
  </si>
  <si>
    <t>4,82</t>
  </si>
  <si>
    <t>81,94</t>
  </si>
  <si>
    <t>99,64</t>
  </si>
  <si>
    <t>40,04</t>
  </si>
  <si>
    <t>80,08</t>
  </si>
  <si>
    <t>12,91</t>
  </si>
  <si>
    <t>77,46</t>
  </si>
  <si>
    <t>12,83</t>
  </si>
  <si>
    <t>76,98</t>
  </si>
  <si>
    <t>37,36</t>
  </si>
  <si>
    <t>74,72</t>
  </si>
  <si>
    <t>35,55</t>
  </si>
  <si>
    <t>71,10</t>
  </si>
  <si>
    <t>70,47</t>
  </si>
  <si>
    <t>34,56</t>
  </si>
  <si>
    <t>69,12</t>
  </si>
  <si>
    <t>67,92</t>
  </si>
  <si>
    <t>11,46</t>
  </si>
  <si>
    <t>67,38</t>
  </si>
  <si>
    <t>22,15</t>
  </si>
  <si>
    <t>66,45</t>
  </si>
  <si>
    <t>29,61</t>
  </si>
  <si>
    <t>63,66</t>
  </si>
  <si>
    <t>62,28</t>
  </si>
  <si>
    <t>20,75</t>
  </si>
  <si>
    <t>62,25</t>
  </si>
  <si>
    <t>11,82</t>
  </si>
  <si>
    <t>59,10</t>
  </si>
  <si>
    <t>75,30</t>
  </si>
  <si>
    <t>58,73</t>
  </si>
  <si>
    <t>28,99</t>
  </si>
  <si>
    <t>57,98</t>
  </si>
  <si>
    <t>28,64</t>
  </si>
  <si>
    <t>57,28</t>
  </si>
  <si>
    <t>Limpeza de Obra</t>
  </si>
  <si>
    <t>3,44</t>
  </si>
  <si>
    <t>56,07</t>
  </si>
  <si>
    <t>Redes de Lógica, Telefonia e Imagem</t>
  </si>
  <si>
    <t>55,04</t>
  </si>
  <si>
    <t>54,36</t>
  </si>
  <si>
    <t>13,35</t>
  </si>
  <si>
    <t>53,40</t>
  </si>
  <si>
    <t>26,55</t>
  </si>
  <si>
    <t>53,10</t>
  </si>
  <si>
    <t>52,59</t>
  </si>
  <si>
    <t>17,35</t>
  </si>
  <si>
    <t>52,05</t>
  </si>
  <si>
    <t>51,59</t>
  </si>
  <si>
    <t>50,25</t>
  </si>
  <si>
    <t>45,35</t>
  </si>
  <si>
    <t>43,28</t>
  </si>
  <si>
    <t>42,42</t>
  </si>
  <si>
    <t>Válvulas e Registros para Sistemas Prediais</t>
  </si>
  <si>
    <t>41,86</t>
  </si>
  <si>
    <t>14,84</t>
  </si>
  <si>
    <t>41,55</t>
  </si>
  <si>
    <t>66,89</t>
  </si>
  <si>
    <t>35,45</t>
  </si>
  <si>
    <t>33,58</t>
  </si>
  <si>
    <t>33,48</t>
  </si>
  <si>
    <t>19,42</t>
  </si>
  <si>
    <t>31,46</t>
  </si>
  <si>
    <t>28,96</t>
  </si>
  <si>
    <t>25,56</t>
  </si>
  <si>
    <t>11,21</t>
  </si>
  <si>
    <t>22,42</t>
  </si>
  <si>
    <t>22,25</t>
  </si>
  <si>
    <t>7,47</t>
  </si>
  <si>
    <t>19,12</t>
  </si>
  <si>
    <t>18,88</t>
  </si>
  <si>
    <t>17,61</t>
  </si>
  <si>
    <t>17,36</t>
  </si>
  <si>
    <t>17,00</t>
  </si>
  <si>
    <t>16,00</t>
  </si>
  <si>
    <t>7,71</t>
  </si>
  <si>
    <t>15,42</t>
  </si>
  <si>
    <t>15,10</t>
  </si>
  <si>
    <t>11,00</t>
  </si>
  <si>
    <t>10,76</t>
  </si>
  <si>
    <t>9,16</t>
  </si>
  <si>
    <t>Instalações Hidráulicas - Reservação e Bombas de Recalque</t>
  </si>
  <si>
    <t>3,87</t>
  </si>
  <si>
    <t>7,74</t>
  </si>
  <si>
    <t>4,72</t>
  </si>
  <si>
    <t>4,70</t>
  </si>
  <si>
    <t>0,88</t>
  </si>
  <si>
    <t>3,52</t>
  </si>
  <si>
    <t>1,78</t>
  </si>
  <si>
    <t>Livro SINAPI: Cálculos e Parâmetros</t>
  </si>
  <si>
    <t>Custos Horários Produtivo e Improdutivo dos Equipamentos</t>
  </si>
  <si>
    <t>Produção de Concreto</t>
  </si>
  <si>
    <t>Concretagem para Estruturas de Concreto Armado</t>
  </si>
  <si>
    <t>Pavimento Rígido de Concreto</t>
  </si>
  <si>
    <t>Passeios de Concreto</t>
  </si>
  <si>
    <t>Criciúma, 10 de Setembro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</si>
</sst>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_(* #,##0.00_);_(* \(#,##0.00\);_(* &quot;-&quot;??_);_(@_)"/>
    <numFmt numFmtId="167" formatCode="#,##0.0000"/>
  </numFmts>
  <fonts count="4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b/>
      <sz val="14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7.5"/>
      <color indexed="9"/>
      <name val="Arial"/>
      <family val="2"/>
    </font>
    <font>
      <sz val="10"/>
      <color indexed="41"/>
      <name val="Arial"/>
      <family val="2"/>
    </font>
    <font>
      <b/>
      <sz val="12"/>
      <color indexed="9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10"/>
      <color indexed="9"/>
      <name val="Arial"/>
      <family val="2"/>
    </font>
    <font>
      <sz val="9"/>
      <color indexed="8"/>
      <name val="Arial"/>
      <family val="2"/>
    </font>
    <font>
      <sz val="8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1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5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54"/>
      </left>
      <right style="hair">
        <color indexed="64"/>
      </right>
      <top style="medium">
        <color indexed="54"/>
      </top>
      <bottom style="hair">
        <color indexed="64"/>
      </bottom>
      <diagonal/>
    </border>
    <border>
      <left style="hair">
        <color indexed="64"/>
      </left>
      <right style="medium">
        <color indexed="54"/>
      </right>
      <top style="medium">
        <color indexed="54"/>
      </top>
      <bottom style="hair">
        <color indexed="64"/>
      </bottom>
      <diagonal/>
    </border>
    <border>
      <left style="medium">
        <color indexed="5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5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 style="hair">
        <color indexed="64"/>
      </right>
      <top style="hair">
        <color indexed="64"/>
      </top>
      <bottom style="medium">
        <color indexed="54"/>
      </bottom>
      <diagonal/>
    </border>
    <border>
      <left style="hair">
        <color indexed="64"/>
      </left>
      <right/>
      <top style="hair">
        <color indexed="6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hair">
        <color indexed="64"/>
      </right>
      <top style="medium">
        <color indexed="54"/>
      </top>
      <bottom style="medium">
        <color indexed="54"/>
      </bottom>
      <diagonal/>
    </border>
    <border>
      <left style="hair">
        <color indexed="6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6">
    <xf numFmtId="0" fontId="0" fillId="0" borderId="0"/>
    <xf numFmtId="0" fontId="10" fillId="0" borderId="0" applyBorder="0" applyProtection="0"/>
    <xf numFmtId="0" fontId="13" fillId="0" borderId="0"/>
    <xf numFmtId="0" fontId="10" fillId="0" borderId="0" applyBorder="0" applyProtection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9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</cellStyleXfs>
  <cellXfs count="254">
    <xf numFmtId="0" fontId="0" fillId="0" borderId="0" xfId="0"/>
    <xf numFmtId="0" fontId="7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top" wrapText="1"/>
    </xf>
    <xf numFmtId="0" fontId="0" fillId="0" borderId="0" xfId="0" applyAlignment="1">
      <alignment vertical="center"/>
    </xf>
    <xf numFmtId="0" fontId="8" fillId="0" borderId="0" xfId="4"/>
    <xf numFmtId="0" fontId="18" fillId="0" borderId="0" xfId="5" applyFont="1" applyProtection="1">
      <protection hidden="1"/>
    </xf>
    <xf numFmtId="0" fontId="19" fillId="0" borderId="0" xfId="6" applyFont="1" applyProtection="1">
      <protection hidden="1"/>
    </xf>
    <xf numFmtId="0" fontId="20" fillId="0" borderId="0" xfId="2" applyFont="1" applyAlignment="1">
      <alignment horizontal="center"/>
    </xf>
    <xf numFmtId="0" fontId="8" fillId="4" borderId="0" xfId="4" applyFill="1"/>
    <xf numFmtId="2" fontId="22" fillId="5" borderId="7" xfId="7" applyNumberFormat="1" applyFont="1" applyFill="1" applyBorder="1" applyAlignment="1" applyProtection="1">
      <alignment horizontal="left"/>
      <protection locked="0"/>
    </xf>
    <xf numFmtId="0" fontId="23" fillId="0" borderId="0" xfId="2" applyFont="1" applyAlignment="1">
      <alignment horizontal="center"/>
    </xf>
    <xf numFmtId="0" fontId="19" fillId="0" borderId="0" xfId="5" applyFont="1" applyProtection="1">
      <protection hidden="1"/>
    </xf>
    <xf numFmtId="0" fontId="8" fillId="0" borderId="0" xfId="4" applyAlignment="1">
      <alignment horizontal="left"/>
    </xf>
    <xf numFmtId="0" fontId="24" fillId="0" borderId="0" xfId="4" applyFont="1" applyAlignment="1">
      <alignment horizontal="right"/>
    </xf>
    <xf numFmtId="0" fontId="26" fillId="0" borderId="0" xfId="4" applyFont="1"/>
    <xf numFmtId="0" fontId="26" fillId="0" borderId="0" xfId="4" applyFont="1" applyAlignment="1" applyProtection="1">
      <alignment horizontal="left"/>
      <protection locked="0"/>
    </xf>
    <xf numFmtId="0" fontId="26" fillId="4" borderId="0" xfId="4" applyFont="1" applyFill="1"/>
    <xf numFmtId="0" fontId="27" fillId="0" borderId="0" xfId="8" applyFont="1" applyAlignment="1" applyProtection="1">
      <alignment horizontal="center" vertical="center" wrapText="1"/>
      <protection hidden="1"/>
    </xf>
    <xf numFmtId="14" fontId="27" fillId="0" borderId="0" xfId="8" applyNumberFormat="1" applyFont="1" applyAlignment="1" applyProtection="1">
      <alignment vertical="center" textRotation="180" wrapText="1"/>
      <protection hidden="1"/>
    </xf>
    <xf numFmtId="0" fontId="8" fillId="0" borderId="0" xfId="4" applyAlignment="1">
      <alignment horizontal="left" wrapText="1"/>
    </xf>
    <xf numFmtId="14" fontId="27" fillId="0" borderId="0" xfId="8" applyNumberFormat="1" applyFont="1" applyAlignment="1" applyProtection="1">
      <alignment vertical="center" wrapText="1"/>
      <protection hidden="1"/>
    </xf>
    <xf numFmtId="14" fontId="27" fillId="0" borderId="0" xfId="8" applyNumberFormat="1" applyFont="1" applyAlignment="1" applyProtection="1">
      <alignment horizontal="center" vertical="center" wrapText="1"/>
      <protection hidden="1"/>
    </xf>
    <xf numFmtId="0" fontId="8" fillId="0" borderId="12" xfId="4" applyBorder="1" applyProtection="1">
      <protection locked="0"/>
    </xf>
    <xf numFmtId="10" fontId="8" fillId="0" borderId="0" xfId="4" applyNumberFormat="1" applyAlignment="1">
      <alignment horizontal="center" wrapText="1"/>
    </xf>
    <xf numFmtId="0" fontId="27" fillId="0" borderId="13" xfId="8" applyFont="1" applyBorder="1" applyAlignment="1" applyProtection="1">
      <alignment horizontal="center" vertical="center" wrapText="1"/>
      <protection hidden="1"/>
    </xf>
    <xf numFmtId="14" fontId="27" fillId="0" borderId="13" xfId="8" applyNumberFormat="1" applyFont="1" applyBorder="1" applyAlignment="1" applyProtection="1">
      <alignment horizontal="center" vertical="center" wrapText="1"/>
      <protection hidden="1"/>
    </xf>
    <xf numFmtId="0" fontId="30" fillId="0" borderId="16" xfId="8" applyFont="1" applyBorder="1" applyAlignment="1" applyProtection="1">
      <alignment horizontal="center" vertical="center" wrapText="1"/>
      <protection hidden="1"/>
    </xf>
    <xf numFmtId="14" fontId="30" fillId="0" borderId="17" xfId="8" applyNumberFormat="1" applyFont="1" applyBorder="1" applyAlignment="1" applyProtection="1">
      <alignment vertical="center" wrapText="1"/>
      <protection hidden="1"/>
    </xf>
    <xf numFmtId="0" fontId="30" fillId="0" borderId="17" xfId="4" applyFont="1" applyBorder="1" applyAlignment="1">
      <alignment horizontal="center" wrapText="1"/>
    </xf>
    <xf numFmtId="10" fontId="8" fillId="0" borderId="17" xfId="4" applyNumberFormat="1" applyBorder="1" applyAlignment="1" applyProtection="1">
      <alignment horizontal="center" wrapText="1"/>
      <protection locked="0"/>
    </xf>
    <xf numFmtId="0" fontId="8" fillId="0" borderId="17" xfId="4" applyBorder="1" applyAlignment="1">
      <alignment horizontal="center" wrapText="1"/>
    </xf>
    <xf numFmtId="10" fontId="9" fillId="7" borderId="18" xfId="2" applyNumberFormat="1" applyFont="1" applyFill="1" applyBorder="1" applyAlignment="1">
      <alignment horizontal="center" wrapText="1"/>
    </xf>
    <xf numFmtId="0" fontId="30" fillId="0" borderId="19" xfId="8" applyFont="1" applyBorder="1" applyAlignment="1" applyProtection="1">
      <alignment horizontal="center" vertical="center" wrapText="1"/>
      <protection hidden="1"/>
    </xf>
    <xf numFmtId="14" fontId="30" fillId="0" borderId="20" xfId="8" applyNumberFormat="1" applyFont="1" applyBorder="1" applyAlignment="1" applyProtection="1">
      <alignment vertical="center" wrapText="1"/>
      <protection hidden="1"/>
    </xf>
    <xf numFmtId="0" fontId="30" fillId="0" borderId="20" xfId="4" applyFont="1" applyBorder="1" applyAlignment="1">
      <alignment horizontal="center" wrapText="1"/>
    </xf>
    <xf numFmtId="10" fontId="8" fillId="0" borderId="20" xfId="4" applyNumberFormat="1" applyBorder="1" applyAlignment="1" applyProtection="1">
      <alignment horizontal="center" wrapText="1"/>
      <protection locked="0"/>
    </xf>
    <xf numFmtId="0" fontId="8" fillId="0" borderId="20" xfId="4" applyBorder="1" applyAlignment="1">
      <alignment horizontal="center" wrapText="1"/>
    </xf>
    <xf numFmtId="10" fontId="13" fillId="0" borderId="0" xfId="2" applyNumberFormat="1" applyAlignment="1">
      <alignment horizontal="left" wrapText="1"/>
    </xf>
    <xf numFmtId="10" fontId="8" fillId="0" borderId="0" xfId="4" applyNumberFormat="1"/>
    <xf numFmtId="10" fontId="8" fillId="0" borderId="0" xfId="4" applyNumberFormat="1" applyAlignment="1">
      <alignment horizontal="left"/>
    </xf>
    <xf numFmtId="10" fontId="8" fillId="0" borderId="20" xfId="4" applyNumberFormat="1" applyBorder="1" applyAlignment="1">
      <alignment horizontal="center" wrapText="1"/>
    </xf>
    <xf numFmtId="2" fontId="8" fillId="0" borderId="0" xfId="4" applyNumberFormat="1" applyAlignment="1">
      <alignment horizontal="left"/>
    </xf>
    <xf numFmtId="0" fontId="30" fillId="0" borderId="25" xfId="8" applyFont="1" applyBorder="1" applyAlignment="1" applyProtection="1">
      <alignment horizontal="center" vertical="center" wrapText="1"/>
      <protection hidden="1"/>
    </xf>
    <xf numFmtId="14" fontId="30" fillId="0" borderId="26" xfId="8" applyNumberFormat="1" applyFont="1" applyBorder="1" applyAlignment="1" applyProtection="1">
      <alignment vertical="center" wrapText="1"/>
      <protection hidden="1"/>
    </xf>
    <xf numFmtId="0" fontId="30" fillId="0" borderId="26" xfId="4" applyFont="1" applyBorder="1" applyAlignment="1">
      <alignment horizontal="center" wrapText="1"/>
    </xf>
    <xf numFmtId="10" fontId="8" fillId="0" borderId="26" xfId="4" applyNumberFormat="1" applyBorder="1" applyAlignment="1">
      <alignment horizontal="center" wrapText="1"/>
    </xf>
    <xf numFmtId="10" fontId="9" fillId="7" borderId="27" xfId="2" applyNumberFormat="1" applyFont="1" applyFill="1" applyBorder="1" applyAlignment="1">
      <alignment horizontal="center" wrapText="1"/>
    </xf>
    <xf numFmtId="0" fontId="8" fillId="0" borderId="28" xfId="4" applyBorder="1"/>
    <xf numFmtId="10" fontId="8" fillId="0" borderId="29" xfId="4" applyNumberFormat="1" applyBorder="1" applyAlignment="1" applyProtection="1">
      <alignment horizontal="center" wrapText="1"/>
      <protection locked="0"/>
    </xf>
    <xf numFmtId="10" fontId="8" fillId="0" borderId="30" xfId="4" applyNumberFormat="1" applyBorder="1" applyAlignment="1" applyProtection="1">
      <alignment horizontal="center" wrapText="1"/>
      <protection locked="0"/>
    </xf>
    <xf numFmtId="0" fontId="30" fillId="0" borderId="31" xfId="8" applyFont="1" applyBorder="1" applyAlignment="1" applyProtection="1">
      <alignment horizontal="center" vertical="center" wrapText="1"/>
      <protection hidden="1"/>
    </xf>
    <xf numFmtId="14" fontId="30" fillId="0" borderId="31" xfId="8" applyNumberFormat="1" applyFont="1" applyBorder="1" applyAlignment="1" applyProtection="1">
      <alignment vertical="center" wrapText="1"/>
      <protection hidden="1"/>
    </xf>
    <xf numFmtId="0" fontId="30" fillId="0" borderId="32" xfId="4" applyFont="1" applyBorder="1" applyAlignment="1">
      <alignment horizontal="center" wrapText="1"/>
    </xf>
    <xf numFmtId="10" fontId="8" fillId="8" borderId="33" xfId="4" applyNumberFormat="1" applyFill="1" applyBorder="1" applyAlignment="1">
      <alignment horizontal="center" wrapText="1"/>
    </xf>
    <xf numFmtId="0" fontId="8" fillId="0" borderId="34" xfId="4" applyBorder="1" applyAlignment="1">
      <alignment horizontal="center" wrapText="1"/>
    </xf>
    <xf numFmtId="10" fontId="9" fillId="7" borderId="35" xfId="2" applyNumberFormat="1" applyFont="1" applyFill="1" applyBorder="1" applyAlignment="1">
      <alignment horizontal="center" wrapText="1"/>
    </xf>
    <xf numFmtId="0" fontId="31" fillId="0" borderId="36" xfId="4" applyFont="1" applyBorder="1" applyAlignment="1">
      <alignment vertical="center" wrapText="1"/>
    </xf>
    <xf numFmtId="0" fontId="8" fillId="0" borderId="37" xfId="4" applyBorder="1" applyAlignment="1">
      <alignment horizontal="left"/>
    </xf>
    <xf numFmtId="0" fontId="31" fillId="0" borderId="0" xfId="4" applyFont="1" applyAlignment="1">
      <alignment vertical="center" wrapText="1"/>
    </xf>
    <xf numFmtId="0" fontId="13" fillId="0" borderId="0" xfId="2"/>
    <xf numFmtId="0" fontId="32" fillId="0" borderId="0" xfId="9" applyFont="1" applyAlignment="1">
      <alignment horizontal="center" vertical="center"/>
    </xf>
    <xf numFmtId="0" fontId="13" fillId="0" borderId="43" xfId="2" applyBorder="1" applyAlignment="1">
      <alignment horizontal="center" vertical="center"/>
    </xf>
    <xf numFmtId="0" fontId="13" fillId="0" borderId="0" xfId="2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9" xfId="2" applyBorder="1" applyAlignment="1">
      <alignment horizontal="center" vertical="center"/>
    </xf>
    <xf numFmtId="14" fontId="27" fillId="0" borderId="10" xfId="8" applyNumberFormat="1" applyFont="1" applyBorder="1" applyAlignment="1" applyProtection="1">
      <alignment vertical="center" wrapText="1"/>
      <protection hidden="1"/>
    </xf>
    <xf numFmtId="0" fontId="35" fillId="0" borderId="0" xfId="4" applyFont="1"/>
    <xf numFmtId="0" fontId="21" fillId="0" borderId="0" xfId="4" applyFont="1"/>
    <xf numFmtId="0" fontId="30" fillId="0" borderId="0" xfId="4" applyFont="1"/>
    <xf numFmtId="0" fontId="36" fillId="0" borderId="0" xfId="2" applyFont="1"/>
    <xf numFmtId="0" fontId="27" fillId="0" borderId="0" xfId="4" applyFont="1" applyAlignment="1">
      <alignment horizontal="left" wrapText="1"/>
    </xf>
    <xf numFmtId="0" fontId="36" fillId="6" borderId="0" xfId="2" applyFont="1" applyFill="1"/>
    <xf numFmtId="0" fontId="13" fillId="6" borderId="0" xfId="2" applyFill="1" applyAlignment="1">
      <alignment wrapText="1"/>
    </xf>
    <xf numFmtId="0" fontId="8" fillId="6" borderId="0" xfId="4" applyFill="1"/>
    <xf numFmtId="0" fontId="8" fillId="6" borderId="0" xfId="4" applyFill="1" applyAlignment="1">
      <alignment horizontal="left"/>
    </xf>
    <xf numFmtId="0" fontId="21" fillId="6" borderId="0" xfId="4" applyFont="1" applyFill="1"/>
    <xf numFmtId="0" fontId="21" fillId="0" borderId="37" xfId="4" applyFont="1" applyBorder="1" applyAlignment="1">
      <alignment horizontal="left"/>
    </xf>
    <xf numFmtId="0" fontId="35" fillId="0" borderId="0" xfId="6" applyFont="1" applyAlignment="1">
      <alignment horizontal="left" vertical="center"/>
    </xf>
    <xf numFmtId="0" fontId="35" fillId="6" borderId="0" xfId="6" applyFont="1" applyFill="1" applyAlignment="1">
      <alignment horizontal="left" vertical="center"/>
    </xf>
    <xf numFmtId="0" fontId="21" fillId="0" borderId="0" xfId="4" applyFont="1" applyAlignment="1">
      <alignment horizontal="left"/>
    </xf>
    <xf numFmtId="0" fontId="21" fillId="4" borderId="0" xfId="4" applyFont="1" applyFill="1"/>
    <xf numFmtId="0" fontId="13" fillId="6" borderId="0" xfId="2" applyFill="1"/>
    <xf numFmtId="0" fontId="21" fillId="0" borderId="0" xfId="6" applyFont="1" applyAlignment="1">
      <alignment vertical="center"/>
    </xf>
    <xf numFmtId="0" fontId="21" fillId="0" borderId="0" xfId="6" applyFont="1" applyAlignment="1">
      <alignment horizontal="right" vertical="center"/>
    </xf>
    <xf numFmtId="0" fontId="8" fillId="0" borderId="4" xfId="4" applyBorder="1"/>
    <xf numFmtId="0" fontId="35" fillId="0" borderId="0" xfId="6" applyFont="1" applyAlignment="1">
      <alignment horizontal="center" vertical="center"/>
    </xf>
    <xf numFmtId="0" fontId="8" fillId="5" borderId="9" xfId="4" applyFill="1" applyBorder="1" applyProtection="1">
      <protection locked="0"/>
    </xf>
    <xf numFmtId="0" fontId="8" fillId="6" borderId="0" xfId="4" applyFill="1" applyAlignment="1">
      <alignment horizontal="right"/>
    </xf>
    <xf numFmtId="0" fontId="21" fillId="5" borderId="50" xfId="6" applyFont="1" applyFill="1" applyBorder="1" applyAlignment="1" applyProtection="1">
      <alignment vertical="center"/>
      <protection locked="0"/>
    </xf>
    <xf numFmtId="0" fontId="38" fillId="6" borderId="0" xfId="2" applyFont="1" applyFill="1" applyAlignment="1">
      <alignment horizontal="right"/>
    </xf>
    <xf numFmtId="0" fontId="30" fillId="0" borderId="0" xfId="6" applyFont="1" applyAlignment="1">
      <alignment horizontal="right" vertical="center"/>
    </xf>
    <xf numFmtId="0" fontId="13" fillId="0" borderId="0" xfId="2" applyAlignment="1">
      <alignment wrapText="1"/>
    </xf>
    <xf numFmtId="0" fontId="21" fillId="5" borderId="42" xfId="6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>
      <alignment vertical="top" wrapText="1"/>
    </xf>
    <xf numFmtId="14" fontId="27" fillId="0" borderId="0" xfId="8" applyNumberFormat="1" applyFont="1" applyAlignment="1" applyProtection="1">
      <alignment horizontal="center" vertical="center" textRotation="180" wrapText="1"/>
      <protection hidden="1"/>
    </xf>
    <xf numFmtId="0" fontId="2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6" borderId="0" xfId="0" applyFont="1" applyFill="1" applyAlignment="1">
      <alignment vertical="top" wrapText="1"/>
    </xf>
    <xf numFmtId="0" fontId="0" fillId="6" borderId="0" xfId="0" applyFill="1"/>
    <xf numFmtId="0" fontId="6" fillId="6" borderId="0" xfId="0" applyFont="1" applyFill="1" applyAlignment="1">
      <alignment horizontal="left" vertical="top" wrapText="1"/>
    </xf>
    <xf numFmtId="0" fontId="15" fillId="6" borderId="0" xfId="3" applyFont="1" applyFill="1" applyBorder="1" applyAlignment="1" applyProtection="1">
      <alignment vertical="center"/>
    </xf>
    <xf numFmtId="0" fontId="16" fillId="6" borderId="0" xfId="3" applyFont="1" applyFill="1" applyBorder="1" applyAlignment="1" applyProtection="1">
      <alignment vertical="center"/>
    </xf>
    <xf numFmtId="0" fontId="13" fillId="6" borderId="9" xfId="2" applyFill="1" applyBorder="1" applyProtection="1">
      <protection locked="0"/>
    </xf>
    <xf numFmtId="0" fontId="13" fillId="6" borderId="10" xfId="2" applyFill="1" applyBorder="1" applyProtection="1">
      <protection locked="0"/>
    </xf>
    <xf numFmtId="44" fontId="4" fillId="2" borderId="0" xfId="0" applyNumberFormat="1" applyFont="1" applyFill="1" applyAlignment="1">
      <alignment vertical="top" wrapText="1"/>
    </xf>
    <xf numFmtId="0" fontId="7" fillId="6" borderId="0" xfId="0" applyFont="1" applyFill="1" applyAlignment="1">
      <alignment wrapText="1"/>
    </xf>
    <xf numFmtId="0" fontId="2" fillId="6" borderId="0" xfId="0" applyFont="1" applyFill="1" applyAlignment="1">
      <alignment vertical="top" wrapText="1"/>
    </xf>
    <xf numFmtId="0" fontId="11" fillId="6" borderId="0" xfId="1" applyFont="1" applyFill="1" applyBorder="1" applyAlignment="1" applyProtection="1">
      <alignment wrapText="1"/>
    </xf>
    <xf numFmtId="0" fontId="9" fillId="6" borderId="0" xfId="0" applyFont="1" applyFill="1" applyAlignment="1">
      <alignment horizontal="left" vertical="top" wrapText="1"/>
    </xf>
    <xf numFmtId="2" fontId="22" fillId="6" borderId="8" xfId="7" applyNumberFormat="1" applyFont="1" applyFill="1" applyBorder="1" applyProtection="1">
      <protection locked="0"/>
    </xf>
    <xf numFmtId="0" fontId="6" fillId="2" borderId="0" xfId="0" applyFont="1" applyFill="1" applyAlignment="1">
      <alignment horizontal="center" vertical="top" wrapText="1"/>
    </xf>
    <xf numFmtId="0" fontId="6" fillId="6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0" fontId="0" fillId="0" borderId="0" xfId="0" applyAlignment="1"/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4" fillId="6" borderId="0" xfId="0" applyFont="1" applyFill="1" applyAlignment="1">
      <alignment horizontal="right" vertical="top" wrapText="1"/>
    </xf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left" vertical="top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6" fillId="6" borderId="0" xfId="3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top" wrapText="1"/>
    </xf>
    <xf numFmtId="0" fontId="15" fillId="6" borderId="0" xfId="3" applyFont="1" applyFill="1" applyBorder="1" applyAlignment="1" applyProtection="1">
      <alignment horizontal="center" vertical="center"/>
    </xf>
    <xf numFmtId="0" fontId="0" fillId="0" borderId="0" xfId="0"/>
    <xf numFmtId="0" fontId="3" fillId="10" borderId="2" xfId="0" applyFont="1" applyFill="1" applyBorder="1" applyAlignment="1">
      <alignment horizontal="left" vertical="top" wrapText="1"/>
    </xf>
    <xf numFmtId="0" fontId="3" fillId="10" borderId="2" xfId="0" applyFont="1" applyFill="1" applyBorder="1" applyAlignment="1">
      <alignment horizontal="right" vertical="top" wrapText="1"/>
    </xf>
    <xf numFmtId="4" fontId="3" fillId="10" borderId="2" xfId="0" applyNumberFormat="1" applyFont="1" applyFill="1" applyBorder="1" applyAlignment="1">
      <alignment horizontal="right" vertical="top" wrapText="1"/>
    </xf>
    <xf numFmtId="164" fontId="3" fillId="10" borderId="2" xfId="0" applyNumberFormat="1" applyFont="1" applyFill="1" applyBorder="1" applyAlignment="1">
      <alignment horizontal="right" vertical="top" wrapText="1"/>
    </xf>
    <xf numFmtId="0" fontId="5" fillId="11" borderId="2" xfId="0" applyFont="1" applyFill="1" applyBorder="1" applyAlignment="1">
      <alignment horizontal="left" vertical="top" wrapText="1"/>
    </xf>
    <xf numFmtId="0" fontId="5" fillId="11" borderId="2" xfId="0" applyFont="1" applyFill="1" applyBorder="1" applyAlignment="1">
      <alignment horizontal="right" vertical="top" wrapText="1"/>
    </xf>
    <xf numFmtId="0" fontId="5" fillId="11" borderId="2" xfId="0" applyFont="1" applyFill="1" applyBorder="1" applyAlignment="1">
      <alignment horizontal="center" vertical="top" wrapText="1"/>
    </xf>
    <xf numFmtId="4" fontId="5" fillId="11" borderId="2" xfId="0" applyNumberFormat="1" applyFont="1" applyFill="1" applyBorder="1" applyAlignment="1">
      <alignment horizontal="right" vertical="top" wrapText="1"/>
    </xf>
    <xf numFmtId="164" fontId="5" fillId="11" borderId="2" xfId="0" applyNumberFormat="1" applyFont="1" applyFill="1" applyBorder="1" applyAlignment="1">
      <alignment horizontal="right" vertical="top" wrapText="1"/>
    </xf>
    <xf numFmtId="0" fontId="5" fillId="10" borderId="3" xfId="0" applyFont="1" applyFill="1" applyBorder="1" applyAlignment="1">
      <alignment horizontal="right" vertical="top" wrapText="1"/>
    </xf>
    <xf numFmtId="0" fontId="4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right" vertical="top" wrapText="1"/>
    </xf>
    <xf numFmtId="0" fontId="2" fillId="11" borderId="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right" vertical="top" wrapText="1"/>
    </xf>
    <xf numFmtId="0" fontId="2" fillId="11" borderId="2" xfId="0" applyFont="1" applyFill="1" applyBorder="1" applyAlignment="1">
      <alignment horizontal="center" vertical="top" wrapText="1"/>
    </xf>
    <xf numFmtId="165" fontId="5" fillId="11" borderId="2" xfId="0" applyNumberFormat="1" applyFont="1" applyFill="1" applyBorder="1" applyAlignment="1">
      <alignment horizontal="right" vertical="top" wrapText="1"/>
    </xf>
    <xf numFmtId="0" fontId="6" fillId="12" borderId="2" xfId="0" applyFont="1" applyFill="1" applyBorder="1" applyAlignment="1">
      <alignment horizontal="left" vertical="top" wrapText="1"/>
    </xf>
    <xf numFmtId="0" fontId="6" fillId="12" borderId="2" xfId="0" applyFont="1" applyFill="1" applyBorder="1" applyAlignment="1">
      <alignment horizontal="right" vertical="top" wrapText="1"/>
    </xf>
    <xf numFmtId="0" fontId="6" fillId="12" borderId="2" xfId="0" applyFont="1" applyFill="1" applyBorder="1" applyAlignment="1">
      <alignment horizontal="center" vertical="top" wrapText="1"/>
    </xf>
    <xf numFmtId="165" fontId="6" fillId="12" borderId="2" xfId="0" applyNumberFormat="1" applyFont="1" applyFill="1" applyBorder="1" applyAlignment="1">
      <alignment horizontal="right" vertical="top" wrapText="1"/>
    </xf>
    <xf numFmtId="4" fontId="6" fillId="12" borderId="2" xfId="0" applyNumberFormat="1" applyFont="1" applyFill="1" applyBorder="1" applyAlignment="1">
      <alignment horizontal="right" vertical="top" wrapText="1"/>
    </xf>
    <xf numFmtId="0" fontId="6" fillId="11" borderId="0" xfId="0" applyFont="1" applyFill="1" applyAlignment="1">
      <alignment horizontal="right" vertical="top" wrapText="1"/>
    </xf>
    <xf numFmtId="4" fontId="6" fillId="11" borderId="0" xfId="0" applyNumberFormat="1" applyFont="1" applyFill="1" applyAlignment="1">
      <alignment horizontal="right" vertical="top" wrapText="1"/>
    </xf>
    <xf numFmtId="0" fontId="5" fillId="11" borderId="1" xfId="0" applyFont="1" applyFill="1" applyBorder="1" applyAlignment="1">
      <alignment horizontal="left" vertical="top" wrapText="1"/>
    </xf>
    <xf numFmtId="0" fontId="6" fillId="13" borderId="2" xfId="0" applyFont="1" applyFill="1" applyBorder="1" applyAlignment="1">
      <alignment horizontal="left" vertical="top" wrapText="1"/>
    </xf>
    <xf numFmtId="0" fontId="6" fillId="13" borderId="2" xfId="0" applyFont="1" applyFill="1" applyBorder="1" applyAlignment="1">
      <alignment horizontal="right" vertical="top" wrapText="1"/>
    </xf>
    <xf numFmtId="0" fontId="6" fillId="13" borderId="2" xfId="0" applyFont="1" applyFill="1" applyBorder="1" applyAlignment="1">
      <alignment horizontal="center" vertical="top" wrapText="1"/>
    </xf>
    <xf numFmtId="165" fontId="6" fillId="13" borderId="2" xfId="0" applyNumberFormat="1" applyFont="1" applyFill="1" applyBorder="1" applyAlignment="1">
      <alignment horizontal="right" vertical="top" wrapText="1"/>
    </xf>
    <xf numFmtId="4" fontId="6" fillId="13" borderId="2" xfId="0" applyNumberFormat="1" applyFont="1" applyFill="1" applyBorder="1" applyAlignment="1">
      <alignment horizontal="right" vertical="top" wrapText="1"/>
    </xf>
    <xf numFmtId="167" fontId="4" fillId="11" borderId="0" xfId="0" applyNumberFormat="1" applyFont="1" applyFill="1" applyAlignment="1">
      <alignment horizontal="right" vertical="top" wrapText="1"/>
    </xf>
    <xf numFmtId="167" fontId="6" fillId="13" borderId="2" xfId="0" applyNumberFormat="1" applyFont="1" applyFill="1" applyBorder="1" applyAlignment="1">
      <alignment horizontal="right" vertical="top" wrapText="1"/>
    </xf>
    <xf numFmtId="167" fontId="6" fillId="12" borderId="2" xfId="0" applyNumberFormat="1" applyFont="1" applyFill="1" applyBorder="1" applyAlignment="1">
      <alignment horizontal="right" vertical="top" wrapText="1"/>
    </xf>
    <xf numFmtId="0" fontId="6" fillId="11" borderId="0" xfId="0" applyFont="1" applyFill="1" applyAlignment="1">
      <alignment horizontal="center" vertical="top" wrapText="1"/>
    </xf>
    <xf numFmtId="0" fontId="16" fillId="6" borderId="0" xfId="3" applyFont="1" applyFill="1" applyBorder="1" applyAlignment="1" applyProtection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center" vertical="top" wrapText="1"/>
    </xf>
    <xf numFmtId="0" fontId="15" fillId="6" borderId="0" xfId="3" applyFont="1" applyFill="1" applyBorder="1" applyAlignment="1" applyProtection="1">
      <alignment horizontal="center" vertical="center"/>
    </xf>
    <xf numFmtId="0" fontId="14" fillId="3" borderId="5" xfId="2" applyFont="1" applyFill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vertical="top" wrapText="1"/>
    </xf>
    <xf numFmtId="0" fontId="11" fillId="0" borderId="0" xfId="1" applyFont="1" applyBorder="1" applyAlignment="1" applyProtection="1">
      <alignment horizontal="left" vertical="center" wrapText="1"/>
    </xf>
    <xf numFmtId="0" fontId="2" fillId="2" borderId="0" xfId="0" applyFont="1" applyFill="1" applyAlignment="1">
      <alignment horizontal="left" wrapText="1"/>
    </xf>
    <xf numFmtId="10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11" fillId="0" borderId="0" xfId="1" applyFont="1" applyBorder="1" applyAlignment="1" applyProtection="1">
      <alignment horizontal="left" wrapText="1"/>
    </xf>
    <xf numFmtId="0" fontId="4" fillId="11" borderId="0" xfId="0" applyFont="1" applyFill="1" applyAlignment="1">
      <alignment horizontal="left" vertical="top" wrapText="1"/>
    </xf>
    <xf numFmtId="0" fontId="14" fillId="3" borderId="51" xfId="2" applyFont="1" applyFill="1" applyBorder="1" applyAlignment="1">
      <alignment horizontal="center" vertical="center" wrapText="1"/>
    </xf>
    <xf numFmtId="0" fontId="14" fillId="3" borderId="52" xfId="2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vertical="top" wrapText="1"/>
    </xf>
    <xf numFmtId="0" fontId="4" fillId="6" borderId="0" xfId="0" applyFont="1" applyFill="1" applyAlignment="1">
      <alignment horizontal="center" wrapText="1"/>
    </xf>
    <xf numFmtId="0" fontId="6" fillId="13" borderId="2" xfId="0" applyFont="1" applyFill="1" applyBorder="1" applyAlignment="1">
      <alignment horizontal="left" vertical="top" wrapText="1"/>
    </xf>
    <xf numFmtId="0" fontId="6" fillId="11" borderId="0" xfId="0" applyFont="1" applyFill="1" applyAlignment="1">
      <alignment horizontal="right" vertical="top" wrapText="1"/>
    </xf>
    <xf numFmtId="0" fontId="2" fillId="11" borderId="2" xfId="0" applyFont="1" applyFill="1" applyBorder="1" applyAlignment="1">
      <alignment horizontal="left" vertical="top" wrapText="1"/>
    </xf>
    <xf numFmtId="0" fontId="6" fillId="12" borderId="2" xfId="0" applyFont="1" applyFill="1" applyBorder="1" applyAlignment="1">
      <alignment horizontal="left" vertical="top" wrapText="1"/>
    </xf>
    <xf numFmtId="0" fontId="5" fillId="11" borderId="2" xfId="0" applyFont="1" applyFill="1" applyBorder="1" applyAlignment="1">
      <alignment horizontal="left" vertical="top" wrapText="1"/>
    </xf>
    <xf numFmtId="167" fontId="6" fillId="12" borderId="2" xfId="0" applyNumberFormat="1" applyFont="1" applyFill="1" applyBorder="1" applyAlignment="1">
      <alignment horizontal="right" vertical="top" wrapText="1"/>
    </xf>
    <xf numFmtId="0" fontId="4" fillId="11" borderId="0" xfId="0" applyFont="1" applyFill="1" applyAlignment="1">
      <alignment horizontal="right" vertical="top" wrapText="1"/>
    </xf>
    <xf numFmtId="0" fontId="2" fillId="11" borderId="2" xfId="0" applyFont="1" applyFill="1" applyBorder="1" applyAlignment="1">
      <alignment horizontal="right" vertical="top" wrapText="1"/>
    </xf>
    <xf numFmtId="167" fontId="6" fillId="13" borderId="2" xfId="0" applyNumberFormat="1" applyFont="1" applyFill="1" applyBorder="1" applyAlignment="1">
      <alignment horizontal="right" vertical="top" wrapText="1"/>
    </xf>
    <xf numFmtId="0" fontId="2" fillId="11" borderId="0" xfId="0" applyFont="1" applyFill="1" applyAlignment="1">
      <alignment horizontal="center" wrapText="1"/>
    </xf>
    <xf numFmtId="0" fontId="0" fillId="0" borderId="0" xfId="0"/>
    <xf numFmtId="0" fontId="29" fillId="0" borderId="5" xfId="8" applyFont="1" applyBorder="1" applyAlignment="1" applyProtection="1">
      <alignment horizontal="center" vertical="center" wrapText="1"/>
      <protection hidden="1"/>
    </xf>
    <xf numFmtId="0" fontId="29" fillId="0" borderId="6" xfId="8" applyFont="1" applyBorder="1" applyAlignment="1" applyProtection="1">
      <alignment horizontal="center" vertical="center" wrapText="1"/>
      <protection hidden="1"/>
    </xf>
    <xf numFmtId="0" fontId="29" fillId="0" borderId="11" xfId="8" applyFont="1" applyBorder="1" applyAlignment="1" applyProtection="1">
      <alignment horizontal="center" vertical="center" wrapText="1"/>
      <protection hidden="1"/>
    </xf>
    <xf numFmtId="2" fontId="22" fillId="6" borderId="8" xfId="7" applyNumberFormat="1" applyFont="1" applyFill="1" applyBorder="1" applyAlignment="1" applyProtection="1">
      <alignment horizontal="left"/>
      <protection locked="0"/>
    </xf>
    <xf numFmtId="0" fontId="13" fillId="6" borderId="9" xfId="2" applyFill="1" applyBorder="1" applyProtection="1">
      <protection locked="0"/>
    </xf>
    <xf numFmtId="0" fontId="13" fillId="6" borderId="10" xfId="2" applyFill="1" applyBorder="1" applyProtection="1">
      <protection locked="0"/>
    </xf>
    <xf numFmtId="2" fontId="22" fillId="5" borderId="8" xfId="7" applyNumberFormat="1" applyFont="1" applyFill="1" applyBorder="1" applyAlignment="1" applyProtection="1">
      <alignment horizontal="left" wrapText="1"/>
      <protection locked="0"/>
    </xf>
    <xf numFmtId="0" fontId="13" fillId="5" borderId="9" xfId="2" applyFill="1" applyBorder="1" applyAlignment="1" applyProtection="1">
      <alignment wrapText="1"/>
      <protection locked="0"/>
    </xf>
    <xf numFmtId="0" fontId="13" fillId="5" borderId="10" xfId="2" applyFill="1" applyBorder="1" applyAlignment="1" applyProtection="1">
      <alignment wrapText="1"/>
      <protection locked="0"/>
    </xf>
    <xf numFmtId="0" fontId="25" fillId="3" borderId="5" xfId="2" applyFont="1" applyFill="1" applyBorder="1" applyAlignment="1">
      <alignment horizontal="center" vertical="center" wrapText="1"/>
    </xf>
    <xf numFmtId="0" fontId="25" fillId="3" borderId="6" xfId="2" applyFont="1" applyFill="1" applyBorder="1" applyAlignment="1">
      <alignment horizontal="center" vertical="center" wrapText="1"/>
    </xf>
    <xf numFmtId="0" fontId="25" fillId="3" borderId="11" xfId="2" applyFont="1" applyFill="1" applyBorder="1" applyAlignment="1">
      <alignment horizontal="center" vertical="center" wrapText="1"/>
    </xf>
    <xf numFmtId="14" fontId="28" fillId="0" borderId="0" xfId="8" applyNumberFormat="1" applyFont="1" applyAlignment="1" applyProtection="1">
      <alignment horizontal="center" vertical="center" wrapText="1"/>
      <protection hidden="1"/>
    </xf>
    <xf numFmtId="0" fontId="37" fillId="6" borderId="0" xfId="4" applyFont="1" applyFill="1" applyAlignment="1">
      <alignment horizontal="center"/>
    </xf>
    <xf numFmtId="14" fontId="27" fillId="0" borderId="14" xfId="8" applyNumberFormat="1" applyFont="1" applyBorder="1" applyAlignment="1" applyProtection="1">
      <alignment horizontal="center" vertical="center" wrapText="1"/>
      <protection hidden="1"/>
    </xf>
    <xf numFmtId="0" fontId="13" fillId="0" borderId="15" xfId="2" applyBorder="1" applyAlignment="1">
      <alignment horizontal="center" vertical="center" wrapText="1"/>
    </xf>
    <xf numFmtId="14" fontId="27" fillId="0" borderId="0" xfId="8" applyNumberFormat="1" applyFont="1" applyAlignment="1" applyProtection="1">
      <alignment horizontal="center" vertical="center" textRotation="180" wrapText="1"/>
      <protection hidden="1"/>
    </xf>
    <xf numFmtId="0" fontId="31" fillId="0" borderId="0" xfId="4" applyFont="1" applyAlignment="1">
      <alignment horizontal="center" vertical="center" wrapText="1"/>
    </xf>
    <xf numFmtId="14" fontId="27" fillId="0" borderId="21" xfId="8" applyNumberFormat="1" applyFont="1" applyBorder="1" applyAlignment="1" applyProtection="1">
      <alignment horizontal="center" vertical="center" wrapText="1"/>
      <protection hidden="1"/>
    </xf>
    <xf numFmtId="14" fontId="27" fillId="0" borderId="23" xfId="8" applyNumberFormat="1" applyFont="1" applyBorder="1" applyAlignment="1" applyProtection="1">
      <alignment horizontal="center" vertical="center" wrapText="1"/>
      <protection hidden="1"/>
    </xf>
    <xf numFmtId="14" fontId="27" fillId="0" borderId="22" xfId="8" applyNumberFormat="1" applyFont="1" applyBorder="1" applyAlignment="1" applyProtection="1">
      <alignment horizontal="center" vertical="center" wrapText="1"/>
      <protection hidden="1"/>
    </xf>
    <xf numFmtId="14" fontId="27" fillId="0" borderId="24" xfId="8" applyNumberFormat="1" applyFont="1" applyBorder="1" applyAlignment="1" applyProtection="1">
      <alignment horizontal="center" vertical="center" wrapText="1"/>
      <protection hidden="1"/>
    </xf>
    <xf numFmtId="0" fontId="32" fillId="0" borderId="8" xfId="4" applyFont="1" applyBorder="1" applyAlignment="1">
      <alignment horizontal="center" wrapText="1"/>
    </xf>
    <xf numFmtId="0" fontId="33" fillId="0" borderId="9" xfId="2" applyFont="1" applyBorder="1" applyAlignment="1">
      <alignment horizontal="center" wrapText="1"/>
    </xf>
    <xf numFmtId="0" fontId="33" fillId="0" borderId="38" xfId="2" applyFont="1" applyBorder="1" applyAlignment="1">
      <alignment horizontal="center" wrapText="1"/>
    </xf>
    <xf numFmtId="0" fontId="32" fillId="9" borderId="39" xfId="4" applyFont="1" applyFill="1" applyBorder="1" applyAlignment="1">
      <alignment horizontal="center"/>
    </xf>
    <xf numFmtId="0" fontId="32" fillId="9" borderId="40" xfId="4" applyFont="1" applyFill="1" applyBorder="1" applyAlignment="1">
      <alignment horizontal="center"/>
    </xf>
    <xf numFmtId="0" fontId="32" fillId="0" borderId="41" xfId="9" applyFont="1" applyBorder="1" applyAlignment="1">
      <alignment horizontal="left" vertical="center" wrapText="1"/>
    </xf>
    <xf numFmtId="0" fontId="32" fillId="0" borderId="42" xfId="9" applyFont="1" applyBorder="1" applyAlignment="1">
      <alignment horizontal="left" vertical="center" wrapText="1"/>
    </xf>
    <xf numFmtId="0" fontId="32" fillId="0" borderId="25" xfId="9" applyFont="1" applyBorder="1" applyAlignment="1">
      <alignment horizontal="left" vertical="center" wrapText="1"/>
    </xf>
    <xf numFmtId="2" fontId="34" fillId="0" borderId="44" xfId="9" applyNumberFormat="1" applyFont="1" applyBorder="1" applyAlignment="1">
      <alignment horizontal="center" vertical="center"/>
    </xf>
    <xf numFmtId="0" fontId="13" fillId="0" borderId="46" xfId="2" applyBorder="1" applyAlignment="1">
      <alignment horizontal="center" vertical="center"/>
    </xf>
    <xf numFmtId="10" fontId="34" fillId="0" borderId="44" xfId="10" applyNumberFormat="1" applyFont="1" applyFill="1" applyBorder="1" applyAlignment="1" applyProtection="1">
      <alignment horizontal="center" vertical="center"/>
    </xf>
    <xf numFmtId="2" fontId="8" fillId="0" borderId="36" xfId="9" applyNumberFormat="1" applyBorder="1" applyAlignment="1">
      <alignment horizontal="center" vertical="center" wrapText="1"/>
    </xf>
    <xf numFmtId="0" fontId="16" fillId="0" borderId="36" xfId="2" applyFont="1" applyBorder="1" applyAlignment="1">
      <alignment wrapText="1"/>
    </xf>
    <xf numFmtId="0" fontId="16" fillId="0" borderId="45" xfId="2" applyFont="1" applyBorder="1" applyAlignment="1">
      <alignment wrapText="1"/>
    </xf>
    <xf numFmtId="0" fontId="16" fillId="0" borderId="0" xfId="2" applyFont="1" applyAlignment="1">
      <alignment wrapText="1"/>
    </xf>
    <xf numFmtId="0" fontId="16" fillId="0" borderId="47" xfId="2" applyFont="1" applyBorder="1" applyAlignment="1">
      <alignment wrapText="1"/>
    </xf>
    <xf numFmtId="0" fontId="16" fillId="0" borderId="39" xfId="2" applyFont="1" applyBorder="1" applyAlignment="1">
      <alignment wrapText="1"/>
    </xf>
    <xf numFmtId="0" fontId="16" fillId="0" borderId="48" xfId="2" applyFont="1" applyBorder="1" applyAlignment="1">
      <alignment wrapText="1"/>
    </xf>
    <xf numFmtId="0" fontId="16" fillId="0" borderId="40" xfId="2" applyFont="1" applyBorder="1" applyAlignment="1">
      <alignment wrapText="1"/>
    </xf>
    <xf numFmtId="0" fontId="27" fillId="7" borderId="49" xfId="4" applyFont="1" applyFill="1" applyBorder="1" applyAlignment="1">
      <alignment horizontal="left" wrapText="1"/>
    </xf>
    <xf numFmtId="0" fontId="27" fillId="7" borderId="36" xfId="4" applyFont="1" applyFill="1" applyBorder="1" applyAlignment="1">
      <alignment horizontal="left" wrapText="1"/>
    </xf>
    <xf numFmtId="0" fontId="27" fillId="7" borderId="45" xfId="4" applyFont="1" applyFill="1" applyBorder="1" applyAlignment="1">
      <alignment horizontal="left" wrapText="1"/>
    </xf>
    <xf numFmtId="0" fontId="27" fillId="7" borderId="39" xfId="4" applyFont="1" applyFill="1" applyBorder="1" applyAlignment="1">
      <alignment horizontal="left" wrapText="1"/>
    </xf>
    <xf numFmtId="0" fontId="27" fillId="7" borderId="48" xfId="4" applyFont="1" applyFill="1" applyBorder="1" applyAlignment="1">
      <alignment horizontal="left" wrapText="1"/>
    </xf>
    <xf numFmtId="0" fontId="27" fillId="7" borderId="40" xfId="4" applyFont="1" applyFill="1" applyBorder="1" applyAlignment="1">
      <alignment horizontal="left" wrapText="1"/>
    </xf>
    <xf numFmtId="0" fontId="8" fillId="6" borderId="0" xfId="4" applyFill="1" applyAlignment="1" applyProtection="1">
      <alignment horizontal="center"/>
      <protection locked="0"/>
    </xf>
    <xf numFmtId="0" fontId="21" fillId="6" borderId="0" xfId="4" applyFont="1" applyFill="1" applyAlignment="1">
      <alignment horizontal="left" vertical="center" wrapText="1"/>
    </xf>
    <xf numFmtId="14" fontId="8" fillId="5" borderId="48" xfId="11" applyNumberFormat="1" applyFont="1" applyFill="1" applyBorder="1" applyAlignment="1" applyProtection="1">
      <alignment horizontal="center"/>
      <protection locked="0"/>
    </xf>
    <xf numFmtId="0" fontId="8" fillId="0" borderId="36" xfId="8" applyBorder="1" applyAlignment="1">
      <alignment horizontal="center"/>
    </xf>
    <xf numFmtId="0" fontId="35" fillId="6" borderId="0" xfId="4" applyFont="1" applyFill="1" applyAlignment="1">
      <alignment horizontal="center"/>
    </xf>
    <xf numFmtId="2" fontId="22" fillId="5" borderId="8" xfId="7" applyNumberFormat="1" applyFont="1" applyFill="1" applyBorder="1" applyAlignment="1" applyProtection="1">
      <alignment horizontal="left"/>
      <protection locked="0"/>
    </xf>
    <xf numFmtId="0" fontId="13" fillId="5" borderId="9" xfId="2" applyFill="1" applyBorder="1" applyProtection="1">
      <protection locked="0"/>
    </xf>
    <xf numFmtId="0" fontId="13" fillId="5" borderId="10" xfId="2" applyFill="1" applyBorder="1" applyProtection="1">
      <protection locked="0"/>
    </xf>
  </cellXfs>
  <cellStyles count="16">
    <cellStyle name="Ênfase3 14" xfId="3" xr:uid="{3E9DFBE2-B891-4CC7-A691-2D9A410D37FE}"/>
    <cellStyle name="Moeda 2" xfId="13" xr:uid="{BC8F285D-ACA7-4EE6-8BCC-BDFE4D36352E}"/>
    <cellStyle name="Moeda 3" xfId="15" xr:uid="{22C1189C-558B-4AE8-8F62-FA9DA368B2CD}"/>
    <cellStyle name="Normal" xfId="0" builtinId="0"/>
    <cellStyle name="Normal 2" xfId="12" xr:uid="{01B054C2-CFF6-43F5-8257-DF6A57E683B4}"/>
    <cellStyle name="Normal 2 2" xfId="14" xr:uid="{65FADDF8-9042-47FC-B034-CD9A4B9962D0}"/>
    <cellStyle name="Normal 2 3" xfId="2" xr:uid="{F069FB65-D5BE-40A6-B996-E5BDDC59132A}"/>
    <cellStyle name="Normal 2_SIGEO Ver_2013A" xfId="8" xr:uid="{86F2A526-6325-4E1B-8380-6C01EFFFF372}"/>
    <cellStyle name="Normal 4 2 3" xfId="6" xr:uid="{F2E6389E-7073-439F-BCEF-CE8AE95C9D56}"/>
    <cellStyle name="Normal 4 2_SIGEO Ver_2013A 2" xfId="5" xr:uid="{A44C20D3-0961-4B21-9C61-5414F3CC6D1B}"/>
    <cellStyle name="Normal_Cálculo BDI conforme TCU" xfId="9" xr:uid="{8B15302E-7419-4323-AD10-97B432F4AA18}"/>
    <cellStyle name="Normal_Cálculo BDI conforme TCU_SIGEO Ver_2013A" xfId="4" xr:uid="{51BC760B-E154-4EAE-8FFB-DDA38BA7BA72}"/>
    <cellStyle name="Normal_Plan1" xfId="7" xr:uid="{62701385-DB19-47A6-9765-23A777CE2AD1}"/>
    <cellStyle name="Porcentagem 3" xfId="10" xr:uid="{5B5CE704-DCB8-4AB2-8091-87A8D4C64081}"/>
    <cellStyle name="Título 17" xfId="1" xr:uid="{5EFD3C02-1112-48AD-8444-8A83CB75522A}"/>
    <cellStyle name="Vírgula 2 2 3" xfId="11" xr:uid="{A161687C-CE56-4076-A664-D70310EE071A}"/>
  </cellStyles>
  <dxfs count="16"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17"/>
      </font>
      <fill>
        <patternFill>
          <bgColor indexed="9"/>
        </patternFill>
      </fill>
    </dxf>
    <dxf>
      <font>
        <b/>
        <i val="0"/>
        <condense val="0"/>
        <extend val="0"/>
        <color indexed="17"/>
      </font>
      <fill>
        <patternFill patternType="none">
          <bgColor indexed="65"/>
        </patternFill>
      </fill>
    </dxf>
    <dxf>
      <fill>
        <patternFill>
          <bgColor indexed="43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ill>
        <patternFill>
          <bgColor indexed="9"/>
        </patternFill>
      </fill>
    </dxf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17"/>
      </font>
      <fill>
        <patternFill>
          <bgColor indexed="9"/>
        </patternFill>
      </fill>
    </dxf>
    <dxf>
      <font>
        <b/>
        <i val="0"/>
        <condense val="0"/>
        <extend val="0"/>
        <color indexed="17"/>
      </font>
      <fill>
        <patternFill patternType="none">
          <bgColor indexed="65"/>
        </patternFill>
      </fill>
    </dxf>
    <dxf>
      <fill>
        <patternFill>
          <bgColor indexed="43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6" dropStyle="combo" dx="16" fmlaLink="$O$10:$O$15" fmlaRange="$N$10:$N$15" noThreeD="1" sel="1" val="0"/>
</file>

<file path=xl/ctrlProps/ctrlProp2.xml><?xml version="1.0" encoding="utf-8"?>
<formControlPr xmlns="http://schemas.microsoft.com/office/spreadsheetml/2009/9/main" objectType="CheckBox" fmlaLink="$N$8" noThreeD="1"/>
</file>

<file path=xl/ctrlProps/ctrlProp3.xml><?xml version="1.0" encoding="utf-8"?>
<formControlPr xmlns="http://schemas.microsoft.com/office/spreadsheetml/2009/9/main" objectType="Drop" dropLines="6" dropStyle="combo" dx="16" fmlaLink="$O$10:$O$15" fmlaRange="$N$10:$N$15" noThreeD="1" sel="6" val="0"/>
</file>

<file path=xl/ctrlProps/ctrlProp4.xml><?xml version="1.0" encoding="utf-8"?>
<formControlPr xmlns="http://schemas.microsoft.com/office/spreadsheetml/2009/9/main" objectType="CheckBox" fmlaLink="$N$8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76200</xdr:rowOff>
    </xdr:from>
    <xdr:to>
      <xdr:col>1</xdr:col>
      <xdr:colOff>600076</xdr:colOff>
      <xdr:row>3</xdr:row>
      <xdr:rowOff>533400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76200"/>
          <a:ext cx="1333500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95250</xdr:rowOff>
    </xdr:from>
    <xdr:to>
      <xdr:col>0</xdr:col>
      <xdr:colOff>1381126</xdr:colOff>
      <xdr:row>3</xdr:row>
      <xdr:rowOff>609600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6" y="95250"/>
          <a:ext cx="1333500" cy="1123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76201</xdr:rowOff>
    </xdr:from>
    <xdr:to>
      <xdr:col>1</xdr:col>
      <xdr:colOff>542925</xdr:colOff>
      <xdr:row>3</xdr:row>
      <xdr:rowOff>535305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6" y="76201"/>
          <a:ext cx="1257299" cy="10687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76200</xdr:rowOff>
    </xdr:from>
    <xdr:to>
      <xdr:col>1</xdr:col>
      <xdr:colOff>514350</xdr:colOff>
      <xdr:row>3</xdr:row>
      <xdr:rowOff>519792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6" y="76200"/>
          <a:ext cx="1228724" cy="10531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628650" y="5267325"/>
    <xdr:ext cx="10410825" cy="561975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28650" y="5267325"/>
          <a:ext cx="10410825" cy="561975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Para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base de cálculo do ISS a</a:t>
          </a:r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dotou-se alíquota de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4% conforme estabelecido na Lei complementar nº 287 de 27/09/2018 que institui o código tributário do município de Criciúma.</a:t>
          </a:r>
          <a:endParaRPr lang="pt-BR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absoluteAnchor>
  <xdr:twoCellAnchor>
    <xdr:from>
      <xdr:col>2</xdr:col>
      <xdr:colOff>114300</xdr:colOff>
      <xdr:row>26</xdr:row>
      <xdr:rowOff>66675</xdr:rowOff>
    </xdr:from>
    <xdr:to>
      <xdr:col>3</xdr:col>
      <xdr:colOff>2638425</xdr:colOff>
      <xdr:row>28</xdr:row>
      <xdr:rowOff>114300</xdr:rowOff>
    </xdr:to>
    <xdr:pic>
      <xdr:nvPicPr>
        <xdr:cNvPr id="3" name="Picture 3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5019675"/>
          <a:ext cx="11049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10</xdr:row>
          <xdr:rowOff>9525</xdr:rowOff>
        </xdr:from>
        <xdr:to>
          <xdr:col>5</xdr:col>
          <xdr:colOff>485775</xdr:colOff>
          <xdr:row>11</xdr:row>
          <xdr:rowOff>47625</xdr:rowOff>
        </xdr:to>
        <xdr:sp macro="" textlink="">
          <xdr:nvSpPr>
            <xdr:cNvPr id="8193" name="Drop Down 1" descr="teste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4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21</xdr:row>
          <xdr:rowOff>142875</xdr:rowOff>
        </xdr:from>
        <xdr:to>
          <xdr:col>23</xdr:col>
          <xdr:colOff>123825</xdr:colOff>
          <xdr:row>23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4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E6E6FF"/>
                  </a:solidFill>
                </a14:hiddenFill>
              </a:ext>
              <a:ext uri="{91240B29-F687-4F45-9708-019B960494DF}">
                <a14:hiddenLine w="9525">
                  <a:solidFill>
                    <a:srgbClr val="BCBCBC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Mão-de-obra desonerada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419100</xdr:colOff>
      <xdr:row>45</xdr:row>
      <xdr:rowOff>104775</xdr:rowOff>
    </xdr:from>
    <xdr:to>
      <xdr:col>10</xdr:col>
      <xdr:colOff>390525</xdr:colOff>
      <xdr:row>51</xdr:row>
      <xdr:rowOff>57150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 bwMode="auto">
        <a:xfrm>
          <a:off x="4076700" y="8677275"/>
          <a:ext cx="2409825" cy="1095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  <xdr:oneCellAnchor>
    <xdr:from>
      <xdr:col>0</xdr:col>
      <xdr:colOff>323850</xdr:colOff>
      <xdr:row>1</xdr:row>
      <xdr:rowOff>38100</xdr:rowOff>
    </xdr:from>
    <xdr:ext cx="1058863" cy="828675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228600"/>
          <a:ext cx="1058863" cy="82867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628650" y="5267325"/>
    <xdr:ext cx="10410825" cy="561975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628650" y="5267325"/>
          <a:ext cx="10410825" cy="561975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effectLst/>
              <a:latin typeface="+mn-lt"/>
              <a:ea typeface="+mn-ea"/>
              <a:cs typeface="+mn-cs"/>
            </a:rPr>
            <a:t>Para</a:t>
          </a:r>
          <a:r>
            <a:rPr lang="pt-BR" sz="1100" baseline="0">
              <a:effectLst/>
              <a:latin typeface="+mn-lt"/>
              <a:ea typeface="+mn-ea"/>
              <a:cs typeface="+mn-cs"/>
            </a:rPr>
            <a:t> base de cálculo do ISS a</a:t>
          </a:r>
          <a:r>
            <a:rPr lang="pt-BR" sz="1100">
              <a:effectLst/>
              <a:latin typeface="+mn-lt"/>
              <a:ea typeface="+mn-ea"/>
              <a:cs typeface="+mn-cs"/>
            </a:rPr>
            <a:t>dotou-se alíquota de</a:t>
          </a:r>
          <a:r>
            <a:rPr lang="pt-BR" sz="1100" baseline="0">
              <a:effectLst/>
              <a:latin typeface="+mn-lt"/>
              <a:ea typeface="+mn-ea"/>
              <a:cs typeface="+mn-cs"/>
            </a:rPr>
            <a:t> 4% conforme estabelecido na Lei complementar nº 287 de 27/09/2018 que institui o código tributário do município de Criciúma.</a:t>
          </a:r>
          <a:endParaRPr lang="pt-BR">
            <a:effectLst/>
          </a:endParaRPr>
        </a:p>
        <a:p>
          <a:endParaRPr lang="pt-BR"/>
        </a:p>
      </xdr:txBody>
    </xdr:sp>
    <xdr:clientData/>
  </xdr:absoluteAnchor>
  <xdr:twoCellAnchor>
    <xdr:from>
      <xdr:col>2</xdr:col>
      <xdr:colOff>114300</xdr:colOff>
      <xdr:row>26</xdr:row>
      <xdr:rowOff>66675</xdr:rowOff>
    </xdr:from>
    <xdr:to>
      <xdr:col>3</xdr:col>
      <xdr:colOff>2638425</xdr:colOff>
      <xdr:row>28</xdr:row>
      <xdr:rowOff>114300</xdr:rowOff>
    </xdr:to>
    <xdr:pic>
      <xdr:nvPicPr>
        <xdr:cNvPr id="3" name="Picture 3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5019675"/>
          <a:ext cx="11049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10</xdr:row>
          <xdr:rowOff>9525</xdr:rowOff>
        </xdr:from>
        <xdr:to>
          <xdr:col>5</xdr:col>
          <xdr:colOff>485775</xdr:colOff>
          <xdr:row>11</xdr:row>
          <xdr:rowOff>47625</xdr:rowOff>
        </xdr:to>
        <xdr:sp macro="" textlink="">
          <xdr:nvSpPr>
            <xdr:cNvPr id="9217" name="Drop Down 1" descr="teste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5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21</xdr:row>
          <xdr:rowOff>142875</xdr:rowOff>
        </xdr:from>
        <xdr:to>
          <xdr:col>23</xdr:col>
          <xdr:colOff>123825</xdr:colOff>
          <xdr:row>23</xdr:row>
          <xdr:rowOff>28575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5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E6E6FF"/>
                  </a:solidFill>
                </a14:hiddenFill>
              </a:ext>
              <a:ext uri="{91240B29-F687-4F45-9708-019B960494DF}">
                <a14:hiddenLine w="9525">
                  <a:solidFill>
                    <a:srgbClr val="BCBCBC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Mão-de-obra desonerada</a:t>
              </a:r>
            </a:p>
          </xdr:txBody>
        </xdr:sp>
        <xdr:clientData fLocksWithSheet="0"/>
      </xdr:twoCellAnchor>
    </mc:Choice>
    <mc:Fallback/>
  </mc:AlternateContent>
  <xdr:oneCellAnchor>
    <xdr:from>
      <xdr:col>0</xdr:col>
      <xdr:colOff>304800</xdr:colOff>
      <xdr:row>0</xdr:row>
      <xdr:rowOff>142875</xdr:rowOff>
    </xdr:from>
    <xdr:ext cx="1058863" cy="828675"/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" y="142875"/>
          <a:ext cx="1058863" cy="82867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rtografia/Projetos%20em%20Andamento/026-FIS-ARQ-000-21/Refere&#770;ncia%2009-2021%20-%20COMPOSI&#199;&#213;ES%20E%20COTA&#199;&#213;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.%20DEMAIS%20PROJETOS%20-%20BKP2/2.%20PROJETOS%20ORG&#195;OS%20P&#218;BLICOS/PROJ.%20DE%20PREFEITURAS/FL_2&#170;%20Etapa-Obras%20Canal%20Auxiliar/Projetos%20Passeio%20Rev%20Abril_2014/LICITA&#199;&#195;O%20PMC/Planilha%20Orcamentaria%20Passeios%20-%20Drenagem%20Rev%2015_04_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20">
          <cell r="B20" t="str">
            <v>ÍNDICE</v>
          </cell>
        </row>
        <row r="22">
          <cell r="B22" t="str">
            <v>EMPRESAS</v>
          </cell>
        </row>
      </sheetData>
      <sheetData sheetId="5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SINAPI-I</v>
          </cell>
        </row>
        <row r="10">
          <cell r="A10" t="str">
            <v>SINAPI</v>
          </cell>
        </row>
        <row r="11">
          <cell r="A11" t="str">
            <v>SINAPI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amento"/>
      <sheetName val="Cronograma"/>
      <sheetName val="BDI Maior"/>
      <sheetName val="BDI Menor"/>
      <sheetName val="Pesquisa Mercado"/>
      <sheetName val="Nivelamento 01"/>
      <sheetName val="Nivelamento 02"/>
      <sheetName val="Rampa modelo 01"/>
      <sheetName val="Rampa modelo 02"/>
      <sheetName val="Rampa veículo"/>
      <sheetName val="Execução Paver"/>
      <sheetName val="Unitario PAVER"/>
    </sheetNames>
    <sheetDataSet>
      <sheetData sheetId="0" refreshError="1"/>
      <sheetData sheetId="1" refreshError="1"/>
      <sheetData sheetId="2" refreshError="1">
        <row r="17">
          <cell r="Q17">
            <v>0.03</v>
          </cell>
          <cell r="R17">
            <v>3.7999999999999999E-2</v>
          </cell>
          <cell r="S17">
            <v>3.4299999999999997E-2</v>
          </cell>
          <cell r="T17">
            <v>5.2900000000000003E-2</v>
          </cell>
          <cell r="U17">
            <v>0.04</v>
          </cell>
          <cell r="V17">
            <v>1.4999999999999999E-2</v>
          </cell>
        </row>
        <row r="18">
          <cell r="Q18">
            <v>8.0000000000000002E-3</v>
          </cell>
          <cell r="R18">
            <v>3.2000000000000002E-3</v>
          </cell>
          <cell r="S18">
            <v>2.8E-3</v>
          </cell>
          <cell r="T18">
            <v>2.5000000000000001E-3</v>
          </cell>
          <cell r="U18">
            <v>8.0999999999999996E-3</v>
          </cell>
          <cell r="V18">
            <v>3.0000000000000001E-3</v>
          </cell>
        </row>
        <row r="19">
          <cell r="Q19">
            <v>9.7000000000000003E-3</v>
          </cell>
          <cell r="R19">
            <v>5.0000000000000001E-3</v>
          </cell>
          <cell r="S19">
            <v>0.01</v>
          </cell>
          <cell r="T19">
            <v>0.01</v>
          </cell>
          <cell r="U19">
            <v>1.46E-2</v>
          </cell>
          <cell r="V19">
            <v>5.5999999999999999E-3</v>
          </cell>
        </row>
        <row r="20">
          <cell r="Q20">
            <v>5.8999999999999999E-3</v>
          </cell>
          <cell r="R20">
            <v>1.0200000000000001E-2</v>
          </cell>
          <cell r="S20">
            <v>9.4000000000000004E-3</v>
          </cell>
          <cell r="T20">
            <v>1.01E-2</v>
          </cell>
          <cell r="U20">
            <v>9.4000000000000004E-3</v>
          </cell>
          <cell r="V20">
            <v>8.5000000000000006E-3</v>
          </cell>
        </row>
        <row r="21">
          <cell r="Q21">
            <v>6.1600000000000002E-2</v>
          </cell>
          <cell r="R21">
            <v>6.6400000000000001E-2</v>
          </cell>
          <cell r="S21">
            <v>6.7400000000000002E-2</v>
          </cell>
          <cell r="T21">
            <v>0.08</v>
          </cell>
          <cell r="U21">
            <v>7.1400000000000005E-2</v>
          </cell>
          <cell r="V21">
            <v>3.5000000000000003E-2</v>
          </cell>
        </row>
        <row r="23">
          <cell r="Q23">
            <v>5.5E-2</v>
          </cell>
          <cell r="R23">
            <v>4.6699999999999998E-2</v>
          </cell>
          <cell r="S23">
            <v>6.7100000000000007E-2</v>
          </cell>
          <cell r="T23">
            <v>7.9299999999999995E-2</v>
          </cell>
          <cell r="U23">
            <v>7.85E-2</v>
          </cell>
          <cell r="V23">
            <v>4.4900000000000002E-2</v>
          </cell>
        </row>
        <row r="24">
          <cell r="Q24">
            <v>0.01</v>
          </cell>
          <cell r="R24">
            <v>7.4000000000000003E-3</v>
          </cell>
          <cell r="S24">
            <v>7.4999999999999997E-3</v>
          </cell>
          <cell r="T24">
            <v>5.5999999999999999E-3</v>
          </cell>
          <cell r="U24">
            <v>1.9900000000000001E-2</v>
          </cell>
          <cell r="V24">
            <v>8.2000000000000007E-3</v>
          </cell>
        </row>
        <row r="25">
          <cell r="Q25">
            <v>1.2699999999999999E-2</v>
          </cell>
          <cell r="R25">
            <v>9.7000000000000003E-3</v>
          </cell>
          <cell r="S25">
            <v>1.7399999999999999E-2</v>
          </cell>
          <cell r="T25">
            <v>1.9699999999999999E-2</v>
          </cell>
          <cell r="U25">
            <v>3.1600000000000003E-2</v>
          </cell>
          <cell r="V25">
            <v>8.8999999999999999E-3</v>
          </cell>
        </row>
        <row r="26">
          <cell r="Q26">
            <v>1.3899999999999999E-2</v>
          </cell>
          <cell r="R26">
            <v>1.21E-2</v>
          </cell>
          <cell r="S26">
            <v>1.17E-2</v>
          </cell>
          <cell r="T26">
            <v>1.11E-2</v>
          </cell>
          <cell r="U26">
            <v>1.3299999999999999E-2</v>
          </cell>
          <cell r="V26">
            <v>1.11E-2</v>
          </cell>
        </row>
        <row r="27">
          <cell r="Q27">
            <v>8.9599999999999999E-2</v>
          </cell>
          <cell r="R27">
            <v>8.6900000000000005E-2</v>
          </cell>
          <cell r="S27">
            <v>9.4E-2</v>
          </cell>
          <cell r="T27">
            <v>9.5100000000000004E-2</v>
          </cell>
          <cell r="U27">
            <v>0.1043</v>
          </cell>
          <cell r="V27">
            <v>6.2199999999999998E-2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1"/>
  <sheetViews>
    <sheetView tabSelected="1" showOutlineSymbols="0" showWhiteSpace="0" workbookViewId="0">
      <selection activeCell="H9" sqref="H9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8" width="13" bestFit="1" customWidth="1"/>
    <col min="9" max="9" width="13.875" bestFit="1" customWidth="1"/>
    <col min="10" max="10" width="13.75" customWidth="1"/>
  </cols>
  <sheetData>
    <row r="1" spans="1:12" ht="18" customHeight="1" x14ac:dyDescent="0.25">
      <c r="B1" s="1"/>
      <c r="C1" s="171" t="s">
        <v>24</v>
      </c>
      <c r="D1" s="171"/>
      <c r="E1" s="177" t="s">
        <v>0</v>
      </c>
      <c r="F1" s="177"/>
      <c r="G1" s="172" t="s">
        <v>1</v>
      </c>
      <c r="H1" s="172"/>
      <c r="I1" s="172"/>
      <c r="J1" s="172"/>
    </row>
    <row r="2" spans="1:12" ht="15" customHeight="1" x14ac:dyDescent="0.2">
      <c r="A2" s="173"/>
      <c r="B2" s="173"/>
      <c r="C2" s="174" t="s">
        <v>25</v>
      </c>
      <c r="D2" s="174"/>
      <c r="E2" s="178">
        <v>0.23499999999999999</v>
      </c>
      <c r="F2" s="179"/>
      <c r="G2" s="175" t="s">
        <v>2</v>
      </c>
      <c r="H2" s="175"/>
      <c r="I2" s="175"/>
      <c r="J2" s="175"/>
    </row>
    <row r="3" spans="1:12" ht="20.25" customHeight="1" x14ac:dyDescent="0.25">
      <c r="A3" s="173"/>
      <c r="B3" s="173"/>
      <c r="C3" s="181"/>
      <c r="D3" s="181"/>
      <c r="E3" s="2"/>
      <c r="F3" s="2"/>
      <c r="G3" s="175"/>
      <c r="H3" s="175"/>
      <c r="I3" s="175"/>
      <c r="J3" s="175"/>
    </row>
    <row r="4" spans="1:12" ht="54.75" customHeight="1" thickBot="1" x14ac:dyDescent="0.25">
      <c r="A4" s="173"/>
      <c r="B4" s="173"/>
      <c r="C4" s="176" t="s">
        <v>125</v>
      </c>
      <c r="D4" s="176"/>
      <c r="E4" s="93" t="s">
        <v>116</v>
      </c>
      <c r="F4" s="180" t="s">
        <v>1704</v>
      </c>
      <c r="G4" s="180"/>
      <c r="H4" s="180"/>
      <c r="I4" s="180"/>
      <c r="J4" s="180"/>
    </row>
    <row r="5" spans="1:12" s="3" customFormat="1" ht="23.25" customHeight="1" thickBot="1" x14ac:dyDescent="0.25">
      <c r="A5" s="169" t="s">
        <v>3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2" ht="30" x14ac:dyDescent="0.2">
      <c r="A6" s="96" t="s">
        <v>4</v>
      </c>
      <c r="B6" s="95" t="s">
        <v>5</v>
      </c>
      <c r="C6" s="96" t="s">
        <v>6</v>
      </c>
      <c r="D6" s="96" t="s">
        <v>7</v>
      </c>
      <c r="E6" s="97" t="s">
        <v>8</v>
      </c>
      <c r="F6" s="95" t="s">
        <v>9</v>
      </c>
      <c r="G6" s="95" t="s">
        <v>10</v>
      </c>
      <c r="H6" s="95" t="s">
        <v>11</v>
      </c>
      <c r="I6" s="95" t="s">
        <v>12</v>
      </c>
      <c r="J6" s="95" t="s">
        <v>13</v>
      </c>
    </row>
    <row r="7" spans="1:12" x14ac:dyDescent="0.2">
      <c r="A7" s="132" t="s">
        <v>14</v>
      </c>
      <c r="B7" s="132"/>
      <c r="C7" s="132"/>
      <c r="D7" s="132" t="s">
        <v>117</v>
      </c>
      <c r="E7" s="132"/>
      <c r="F7" s="133"/>
      <c r="G7" s="132"/>
      <c r="H7" s="132"/>
      <c r="I7" s="134">
        <v>84759.18</v>
      </c>
      <c r="J7" s="135">
        <f t="shared" ref="J7:J70" si="0">I7 / 849965.6</f>
        <v>9.9720718109062287E-2</v>
      </c>
    </row>
    <row r="8" spans="1:12" ht="25.5" x14ac:dyDescent="0.2">
      <c r="A8" s="136" t="s">
        <v>127</v>
      </c>
      <c r="B8" s="137" t="s">
        <v>1705</v>
      </c>
      <c r="C8" s="136" t="s">
        <v>132</v>
      </c>
      <c r="D8" s="136" t="s">
        <v>1706</v>
      </c>
      <c r="E8" s="138" t="s">
        <v>136</v>
      </c>
      <c r="F8" s="137">
        <v>6</v>
      </c>
      <c r="G8" s="139">
        <v>467.47</v>
      </c>
      <c r="H8" s="139">
        <f t="shared" ref="H8:H13" si="1">TRUNC(G8 * (1 + 23.5 / 100), 2)</f>
        <v>577.32000000000005</v>
      </c>
      <c r="I8" s="139">
        <f t="shared" ref="I8:I13" si="2">TRUNC(F8 * H8, 2)</f>
        <v>3463.92</v>
      </c>
      <c r="J8" s="140">
        <f t="shared" si="0"/>
        <v>4.0753649324160885E-3</v>
      </c>
      <c r="K8" s="116"/>
    </row>
    <row r="9" spans="1:12" ht="38.25" x14ac:dyDescent="0.2">
      <c r="A9" s="136" t="s">
        <v>130</v>
      </c>
      <c r="B9" s="137" t="s">
        <v>131</v>
      </c>
      <c r="C9" s="136" t="s">
        <v>132</v>
      </c>
      <c r="D9" s="136" t="s">
        <v>133</v>
      </c>
      <c r="E9" s="138" t="s">
        <v>134</v>
      </c>
      <c r="F9" s="137">
        <v>6</v>
      </c>
      <c r="G9" s="139">
        <v>847.5</v>
      </c>
      <c r="H9" s="139">
        <f t="shared" si="1"/>
        <v>1046.6600000000001</v>
      </c>
      <c r="I9" s="139">
        <f t="shared" si="2"/>
        <v>6279.96</v>
      </c>
      <c r="J9" s="140">
        <f t="shared" si="0"/>
        <v>7.3884872517193641E-3</v>
      </c>
    </row>
    <row r="10" spans="1:12" x14ac:dyDescent="0.2">
      <c r="A10" s="136" t="s">
        <v>135</v>
      </c>
      <c r="B10" s="137" t="s">
        <v>1707</v>
      </c>
      <c r="C10" s="136" t="s">
        <v>132</v>
      </c>
      <c r="D10" s="136" t="s">
        <v>1708</v>
      </c>
      <c r="E10" s="138" t="s">
        <v>136</v>
      </c>
      <c r="F10" s="137">
        <v>300.45</v>
      </c>
      <c r="G10" s="139">
        <v>94.67</v>
      </c>
      <c r="H10" s="139">
        <f t="shared" si="1"/>
        <v>116.91</v>
      </c>
      <c r="I10" s="139">
        <f t="shared" si="2"/>
        <v>35125.599999999999</v>
      </c>
      <c r="J10" s="140">
        <f t="shared" si="0"/>
        <v>4.1325907777914776E-2</v>
      </c>
      <c r="L10" s="116"/>
    </row>
    <row r="11" spans="1:12" ht="63.75" x14ac:dyDescent="0.2">
      <c r="A11" s="136" t="s">
        <v>137</v>
      </c>
      <c r="B11" s="137" t="s">
        <v>138</v>
      </c>
      <c r="C11" s="136" t="s">
        <v>132</v>
      </c>
      <c r="D11" s="136" t="s">
        <v>139</v>
      </c>
      <c r="E11" s="138" t="s">
        <v>140</v>
      </c>
      <c r="F11" s="137">
        <v>20</v>
      </c>
      <c r="G11" s="139">
        <v>42</v>
      </c>
      <c r="H11" s="139">
        <f t="shared" si="1"/>
        <v>51.87</v>
      </c>
      <c r="I11" s="139">
        <f t="shared" si="2"/>
        <v>1037.4000000000001</v>
      </c>
      <c r="J11" s="140">
        <f t="shared" si="0"/>
        <v>1.2205199833969752E-3</v>
      </c>
    </row>
    <row r="12" spans="1:12" ht="25.5" x14ac:dyDescent="0.2">
      <c r="A12" s="136" t="s">
        <v>141</v>
      </c>
      <c r="B12" s="137" t="s">
        <v>142</v>
      </c>
      <c r="C12" s="136" t="s">
        <v>132</v>
      </c>
      <c r="D12" s="136" t="s">
        <v>143</v>
      </c>
      <c r="E12" s="138" t="s">
        <v>144</v>
      </c>
      <c r="F12" s="137">
        <v>5</v>
      </c>
      <c r="G12" s="139">
        <v>28.07</v>
      </c>
      <c r="H12" s="139">
        <f t="shared" si="1"/>
        <v>34.659999999999997</v>
      </c>
      <c r="I12" s="139">
        <f t="shared" si="2"/>
        <v>173.3</v>
      </c>
      <c r="J12" s="140">
        <f t="shared" si="0"/>
        <v>2.0389060451387681E-4</v>
      </c>
    </row>
    <row r="13" spans="1:12" x14ac:dyDescent="0.2">
      <c r="A13" s="136" t="s">
        <v>145</v>
      </c>
      <c r="B13" s="137" t="s">
        <v>146</v>
      </c>
      <c r="C13" s="136" t="s">
        <v>128</v>
      </c>
      <c r="D13" s="136" t="s">
        <v>147</v>
      </c>
      <c r="E13" s="138" t="s">
        <v>129</v>
      </c>
      <c r="F13" s="137">
        <v>1</v>
      </c>
      <c r="G13" s="139">
        <v>31319.03</v>
      </c>
      <c r="H13" s="139">
        <f t="shared" si="1"/>
        <v>38679</v>
      </c>
      <c r="I13" s="139">
        <f t="shared" si="2"/>
        <v>38679</v>
      </c>
      <c r="J13" s="140">
        <f t="shared" si="0"/>
        <v>4.5506547559101218E-2</v>
      </c>
    </row>
    <row r="14" spans="1:12" x14ac:dyDescent="0.2">
      <c r="A14" s="132" t="s">
        <v>148</v>
      </c>
      <c r="B14" s="132"/>
      <c r="C14" s="132"/>
      <c r="D14" s="132" t="s">
        <v>149</v>
      </c>
      <c r="E14" s="132"/>
      <c r="F14" s="133"/>
      <c r="G14" s="132"/>
      <c r="H14" s="132"/>
      <c r="I14" s="134">
        <v>173665.6</v>
      </c>
      <c r="J14" s="135">
        <f t="shared" si="0"/>
        <v>0.20432073956875432</v>
      </c>
    </row>
    <row r="15" spans="1:12" x14ac:dyDescent="0.2">
      <c r="A15" s="132" t="s">
        <v>150</v>
      </c>
      <c r="B15" s="132"/>
      <c r="C15" s="132"/>
      <c r="D15" s="132" t="s">
        <v>151</v>
      </c>
      <c r="E15" s="132"/>
      <c r="F15" s="133"/>
      <c r="G15" s="132"/>
      <c r="H15" s="132"/>
      <c r="I15" s="134">
        <v>8032.7</v>
      </c>
      <c r="J15" s="135">
        <f t="shared" si="0"/>
        <v>9.4506177661778309E-3</v>
      </c>
    </row>
    <row r="16" spans="1:12" ht="38.25" x14ac:dyDescent="0.2">
      <c r="A16" s="136" t="s">
        <v>152</v>
      </c>
      <c r="B16" s="137" t="s">
        <v>153</v>
      </c>
      <c r="C16" s="136" t="s">
        <v>132</v>
      </c>
      <c r="D16" s="136" t="s">
        <v>154</v>
      </c>
      <c r="E16" s="138" t="s">
        <v>136</v>
      </c>
      <c r="F16" s="137">
        <v>9.31</v>
      </c>
      <c r="G16" s="139">
        <v>5.31</v>
      </c>
      <c r="H16" s="139">
        <f t="shared" ref="H16:H21" si="3">TRUNC(G16 * (1 + 23.5 / 100), 2)</f>
        <v>6.55</v>
      </c>
      <c r="I16" s="139">
        <f t="shared" ref="I16:I21" si="4">TRUNC(F16 * H16, 2)</f>
        <v>60.98</v>
      </c>
      <c r="J16" s="140">
        <f t="shared" si="0"/>
        <v>7.1744079995708065E-5</v>
      </c>
    </row>
    <row r="17" spans="1:10" ht="25.5" x14ac:dyDescent="0.2">
      <c r="A17" s="136" t="s">
        <v>155</v>
      </c>
      <c r="B17" s="137" t="s">
        <v>156</v>
      </c>
      <c r="C17" s="136" t="s">
        <v>128</v>
      </c>
      <c r="D17" s="136" t="s">
        <v>157</v>
      </c>
      <c r="E17" s="138" t="s">
        <v>158</v>
      </c>
      <c r="F17" s="137">
        <v>0.6</v>
      </c>
      <c r="G17" s="139">
        <v>29.67</v>
      </c>
      <c r="H17" s="139">
        <f t="shared" si="3"/>
        <v>36.64</v>
      </c>
      <c r="I17" s="139">
        <f t="shared" si="4"/>
        <v>21.98</v>
      </c>
      <c r="J17" s="140">
        <f t="shared" si="0"/>
        <v>2.585987009356614E-5</v>
      </c>
    </row>
    <row r="18" spans="1:10" ht="25.5" x14ac:dyDescent="0.2">
      <c r="A18" s="136" t="s">
        <v>159</v>
      </c>
      <c r="B18" s="137" t="s">
        <v>160</v>
      </c>
      <c r="C18" s="136" t="s">
        <v>132</v>
      </c>
      <c r="D18" s="136" t="s">
        <v>1709</v>
      </c>
      <c r="E18" s="138" t="s">
        <v>161</v>
      </c>
      <c r="F18" s="137">
        <v>6.11</v>
      </c>
      <c r="G18" s="139">
        <v>2.62</v>
      </c>
      <c r="H18" s="139">
        <f t="shared" si="3"/>
        <v>3.23</v>
      </c>
      <c r="I18" s="139">
        <f t="shared" si="4"/>
        <v>19.73</v>
      </c>
      <c r="J18" s="140">
        <f t="shared" si="0"/>
        <v>2.3212704137673337E-5</v>
      </c>
    </row>
    <row r="19" spans="1:10" ht="25.5" x14ac:dyDescent="0.2">
      <c r="A19" s="136" t="s">
        <v>162</v>
      </c>
      <c r="B19" s="137" t="s">
        <v>163</v>
      </c>
      <c r="C19" s="136" t="s">
        <v>128</v>
      </c>
      <c r="D19" s="136" t="s">
        <v>164</v>
      </c>
      <c r="E19" s="138" t="s">
        <v>136</v>
      </c>
      <c r="F19" s="137">
        <v>9.31</v>
      </c>
      <c r="G19" s="139">
        <v>97.81</v>
      </c>
      <c r="H19" s="139">
        <f t="shared" si="3"/>
        <v>120.79</v>
      </c>
      <c r="I19" s="139">
        <f t="shared" si="4"/>
        <v>1124.55</v>
      </c>
      <c r="J19" s="140">
        <f t="shared" si="0"/>
        <v>1.323053544755223E-3</v>
      </c>
    </row>
    <row r="20" spans="1:10" ht="38.25" x14ac:dyDescent="0.2">
      <c r="A20" s="136" t="s">
        <v>165</v>
      </c>
      <c r="B20" s="137" t="s">
        <v>166</v>
      </c>
      <c r="C20" s="136" t="s">
        <v>128</v>
      </c>
      <c r="D20" s="136" t="s">
        <v>167</v>
      </c>
      <c r="E20" s="138" t="s">
        <v>144</v>
      </c>
      <c r="F20" s="137">
        <v>86.7</v>
      </c>
      <c r="G20" s="139">
        <v>35.6</v>
      </c>
      <c r="H20" s="139">
        <f t="shared" si="3"/>
        <v>43.96</v>
      </c>
      <c r="I20" s="139">
        <f t="shared" si="4"/>
        <v>3811.33</v>
      </c>
      <c r="J20" s="140">
        <f t="shared" si="0"/>
        <v>4.4840991211879634E-3</v>
      </c>
    </row>
    <row r="21" spans="1:10" ht="38.25" x14ac:dyDescent="0.2">
      <c r="A21" s="136" t="s">
        <v>1361</v>
      </c>
      <c r="B21" s="137" t="s">
        <v>190</v>
      </c>
      <c r="C21" s="136" t="s">
        <v>132</v>
      </c>
      <c r="D21" s="136" t="s">
        <v>1362</v>
      </c>
      <c r="E21" s="138" t="s">
        <v>144</v>
      </c>
      <c r="F21" s="137">
        <v>28.6</v>
      </c>
      <c r="G21" s="139">
        <v>84.77</v>
      </c>
      <c r="H21" s="139">
        <f t="shared" si="3"/>
        <v>104.69</v>
      </c>
      <c r="I21" s="139">
        <f t="shared" si="4"/>
        <v>2994.13</v>
      </c>
      <c r="J21" s="140">
        <f t="shared" si="0"/>
        <v>3.5226484460076975E-3</v>
      </c>
    </row>
    <row r="22" spans="1:10" x14ac:dyDescent="0.2">
      <c r="A22" s="132" t="s">
        <v>168</v>
      </c>
      <c r="B22" s="132"/>
      <c r="C22" s="132"/>
      <c r="D22" s="132" t="s">
        <v>169</v>
      </c>
      <c r="E22" s="132"/>
      <c r="F22" s="133"/>
      <c r="G22" s="132"/>
      <c r="H22" s="132"/>
      <c r="I22" s="134">
        <v>32553.49</v>
      </c>
      <c r="J22" s="135">
        <f t="shared" si="0"/>
        <v>3.829977354377636E-2</v>
      </c>
    </row>
    <row r="23" spans="1:10" x14ac:dyDescent="0.2">
      <c r="A23" s="136" t="s">
        <v>170</v>
      </c>
      <c r="B23" s="137" t="s">
        <v>171</v>
      </c>
      <c r="C23" s="136" t="s">
        <v>128</v>
      </c>
      <c r="D23" s="136" t="s">
        <v>172</v>
      </c>
      <c r="E23" s="138" t="s">
        <v>136</v>
      </c>
      <c r="F23" s="137">
        <v>196.2</v>
      </c>
      <c r="G23" s="139">
        <v>54.96</v>
      </c>
      <c r="H23" s="139">
        <f>TRUNC(G23 * (1 + 23.5 / 100), 2)</f>
        <v>67.87</v>
      </c>
      <c r="I23" s="139">
        <f>TRUNC(F23 * H23, 2)</f>
        <v>13316.09</v>
      </c>
      <c r="J23" s="140">
        <f t="shared" si="0"/>
        <v>1.5666622272713156E-2</v>
      </c>
    </row>
    <row r="24" spans="1:10" ht="38.25" x14ac:dyDescent="0.2">
      <c r="A24" s="136" t="s">
        <v>173</v>
      </c>
      <c r="B24" s="137" t="s">
        <v>174</v>
      </c>
      <c r="C24" s="136" t="s">
        <v>132</v>
      </c>
      <c r="D24" s="136" t="s">
        <v>175</v>
      </c>
      <c r="E24" s="138" t="s">
        <v>136</v>
      </c>
      <c r="F24" s="137">
        <v>196.2</v>
      </c>
      <c r="G24" s="139">
        <v>28.53</v>
      </c>
      <c r="H24" s="139">
        <f>TRUNC(G24 * (1 + 23.5 / 100), 2)</f>
        <v>35.229999999999997</v>
      </c>
      <c r="I24" s="139">
        <f>TRUNC(F24 * H24, 2)</f>
        <v>6912.12</v>
      </c>
      <c r="J24" s="140">
        <f t="shared" si="0"/>
        <v>8.132234998687005E-3</v>
      </c>
    </row>
    <row r="25" spans="1:10" ht="38.25" x14ac:dyDescent="0.2">
      <c r="A25" s="136" t="s">
        <v>176</v>
      </c>
      <c r="B25" s="137" t="s">
        <v>177</v>
      </c>
      <c r="C25" s="136" t="s">
        <v>132</v>
      </c>
      <c r="D25" s="136" t="s">
        <v>178</v>
      </c>
      <c r="E25" s="138" t="s">
        <v>136</v>
      </c>
      <c r="F25" s="137">
        <v>196.2</v>
      </c>
      <c r="G25" s="139">
        <v>50.87</v>
      </c>
      <c r="H25" s="139">
        <f>TRUNC(G25 * (1 + 23.5 / 100), 2)</f>
        <v>62.82</v>
      </c>
      <c r="I25" s="139">
        <f>TRUNC(F25 * H25, 2)</f>
        <v>12325.28</v>
      </c>
      <c r="J25" s="140">
        <f t="shared" si="0"/>
        <v>1.4500916272376201E-2</v>
      </c>
    </row>
    <row r="26" spans="1:10" x14ac:dyDescent="0.2">
      <c r="A26" s="132" t="s">
        <v>179</v>
      </c>
      <c r="B26" s="132"/>
      <c r="C26" s="132"/>
      <c r="D26" s="132" t="s">
        <v>180</v>
      </c>
      <c r="E26" s="132"/>
      <c r="F26" s="133"/>
      <c r="G26" s="132"/>
      <c r="H26" s="132"/>
      <c r="I26" s="134">
        <v>90457.42</v>
      </c>
      <c r="J26" s="135">
        <f t="shared" si="0"/>
        <v>0.10642480119195412</v>
      </c>
    </row>
    <row r="27" spans="1:10" ht="25.5" x14ac:dyDescent="0.2">
      <c r="A27" s="136" t="s">
        <v>181</v>
      </c>
      <c r="B27" s="137" t="s">
        <v>182</v>
      </c>
      <c r="C27" s="136" t="s">
        <v>132</v>
      </c>
      <c r="D27" s="136" t="s">
        <v>183</v>
      </c>
      <c r="E27" s="138" t="s">
        <v>136</v>
      </c>
      <c r="F27" s="137">
        <v>314.07</v>
      </c>
      <c r="G27" s="139">
        <v>9.31</v>
      </c>
      <c r="H27" s="139">
        <f t="shared" ref="H27:H37" si="5">TRUNC(G27 * (1 + 23.5 / 100), 2)</f>
        <v>11.49</v>
      </c>
      <c r="I27" s="139">
        <f t="shared" ref="I27:I37" si="6">TRUNC(F27 * H27, 2)</f>
        <v>3608.66</v>
      </c>
      <c r="J27" s="140">
        <f t="shared" si="0"/>
        <v>4.245654177063166E-3</v>
      </c>
    </row>
    <row r="28" spans="1:10" ht="38.25" x14ac:dyDescent="0.2">
      <c r="A28" s="136" t="s">
        <v>184</v>
      </c>
      <c r="B28" s="137" t="s">
        <v>153</v>
      </c>
      <c r="C28" s="136" t="s">
        <v>132</v>
      </c>
      <c r="D28" s="136" t="s">
        <v>154</v>
      </c>
      <c r="E28" s="138" t="s">
        <v>136</v>
      </c>
      <c r="F28" s="137">
        <v>314.07</v>
      </c>
      <c r="G28" s="139">
        <v>5.31</v>
      </c>
      <c r="H28" s="139">
        <f t="shared" si="5"/>
        <v>6.55</v>
      </c>
      <c r="I28" s="139">
        <f t="shared" si="6"/>
        <v>2057.15</v>
      </c>
      <c r="J28" s="140">
        <f t="shared" si="0"/>
        <v>2.4202744205177248E-3</v>
      </c>
    </row>
    <row r="29" spans="1:10" ht="25.5" x14ac:dyDescent="0.2">
      <c r="A29" s="136" t="s">
        <v>185</v>
      </c>
      <c r="B29" s="137" t="s">
        <v>156</v>
      </c>
      <c r="C29" s="136" t="s">
        <v>128</v>
      </c>
      <c r="D29" s="136" t="s">
        <v>157</v>
      </c>
      <c r="E29" s="138" t="s">
        <v>158</v>
      </c>
      <c r="F29" s="137">
        <v>20.41</v>
      </c>
      <c r="G29" s="139">
        <v>29.67</v>
      </c>
      <c r="H29" s="139">
        <f t="shared" si="5"/>
        <v>36.64</v>
      </c>
      <c r="I29" s="139">
        <f t="shared" si="6"/>
        <v>747.82</v>
      </c>
      <c r="J29" s="140">
        <f t="shared" si="0"/>
        <v>8.7982384228255832E-4</v>
      </c>
    </row>
    <row r="30" spans="1:10" ht="25.5" x14ac:dyDescent="0.2">
      <c r="A30" s="136" t="s">
        <v>186</v>
      </c>
      <c r="B30" s="137" t="s">
        <v>160</v>
      </c>
      <c r="C30" s="136" t="s">
        <v>132</v>
      </c>
      <c r="D30" s="136" t="s">
        <v>1363</v>
      </c>
      <c r="E30" s="138" t="s">
        <v>161</v>
      </c>
      <c r="F30" s="137">
        <v>113.06</v>
      </c>
      <c r="G30" s="139">
        <v>2.62</v>
      </c>
      <c r="H30" s="139">
        <f t="shared" si="5"/>
        <v>3.23</v>
      </c>
      <c r="I30" s="139">
        <f t="shared" si="6"/>
        <v>365.18</v>
      </c>
      <c r="J30" s="140">
        <f t="shared" si="0"/>
        <v>4.2964091723241509E-4</v>
      </c>
    </row>
    <row r="31" spans="1:10" ht="51" x14ac:dyDescent="0.2">
      <c r="A31" s="136" t="s">
        <v>187</v>
      </c>
      <c r="B31" s="137" t="s">
        <v>208</v>
      </c>
      <c r="C31" s="136" t="s">
        <v>132</v>
      </c>
      <c r="D31" s="136" t="s">
        <v>209</v>
      </c>
      <c r="E31" s="138" t="s">
        <v>136</v>
      </c>
      <c r="F31" s="137">
        <v>329.46</v>
      </c>
      <c r="G31" s="139">
        <v>48.43</v>
      </c>
      <c r="H31" s="139">
        <f t="shared" si="5"/>
        <v>59.81</v>
      </c>
      <c r="I31" s="139">
        <f t="shared" si="6"/>
        <v>19705</v>
      </c>
      <c r="J31" s="140">
        <f t="shared" si="0"/>
        <v>2.3183291182607861E-2</v>
      </c>
    </row>
    <row r="32" spans="1:10" ht="25.5" x14ac:dyDescent="0.2">
      <c r="A32" s="136" t="s">
        <v>188</v>
      </c>
      <c r="B32" s="137" t="s">
        <v>163</v>
      </c>
      <c r="C32" s="136" t="s">
        <v>128</v>
      </c>
      <c r="D32" s="136" t="s">
        <v>164</v>
      </c>
      <c r="E32" s="138" t="s">
        <v>136</v>
      </c>
      <c r="F32" s="137">
        <v>329.46</v>
      </c>
      <c r="G32" s="139">
        <v>97.81</v>
      </c>
      <c r="H32" s="139">
        <f t="shared" si="5"/>
        <v>120.79</v>
      </c>
      <c r="I32" s="139">
        <f t="shared" si="6"/>
        <v>39795.47</v>
      </c>
      <c r="J32" s="140">
        <f t="shared" si="0"/>
        <v>4.6820094836779277E-2</v>
      </c>
    </row>
    <row r="33" spans="1:10" ht="38.25" x14ac:dyDescent="0.2">
      <c r="A33" s="136" t="s">
        <v>189</v>
      </c>
      <c r="B33" s="137" t="s">
        <v>190</v>
      </c>
      <c r="C33" s="136" t="s">
        <v>132</v>
      </c>
      <c r="D33" s="136" t="s">
        <v>191</v>
      </c>
      <c r="E33" s="138" t="s">
        <v>144</v>
      </c>
      <c r="F33" s="137">
        <v>74.86</v>
      </c>
      <c r="G33" s="139">
        <v>84.77</v>
      </c>
      <c r="H33" s="139">
        <f t="shared" si="5"/>
        <v>104.69</v>
      </c>
      <c r="I33" s="139">
        <f t="shared" si="6"/>
        <v>7837.09</v>
      </c>
      <c r="J33" s="140">
        <f t="shared" si="0"/>
        <v>9.2204790405635249E-3</v>
      </c>
    </row>
    <row r="34" spans="1:10" ht="25.5" x14ac:dyDescent="0.2">
      <c r="A34" s="136" t="s">
        <v>192</v>
      </c>
      <c r="B34" s="137" t="s">
        <v>193</v>
      </c>
      <c r="C34" s="136" t="s">
        <v>132</v>
      </c>
      <c r="D34" s="136" t="s">
        <v>194</v>
      </c>
      <c r="E34" s="138" t="s">
        <v>144</v>
      </c>
      <c r="F34" s="137">
        <v>55.19</v>
      </c>
      <c r="G34" s="139">
        <v>56.63</v>
      </c>
      <c r="H34" s="139">
        <f t="shared" si="5"/>
        <v>69.930000000000007</v>
      </c>
      <c r="I34" s="139">
        <f t="shared" si="6"/>
        <v>3859.43</v>
      </c>
      <c r="J34" s="140">
        <f t="shared" si="0"/>
        <v>4.5406896467339386E-3</v>
      </c>
    </row>
    <row r="35" spans="1:10" ht="25.5" x14ac:dyDescent="0.2">
      <c r="A35" s="136" t="s">
        <v>195</v>
      </c>
      <c r="B35" s="137" t="s">
        <v>196</v>
      </c>
      <c r="C35" s="136" t="s">
        <v>132</v>
      </c>
      <c r="D35" s="136" t="s">
        <v>197</v>
      </c>
      <c r="E35" s="138" t="s">
        <v>136</v>
      </c>
      <c r="F35" s="137">
        <v>85.68</v>
      </c>
      <c r="G35" s="139">
        <v>64.64</v>
      </c>
      <c r="H35" s="139">
        <f t="shared" si="5"/>
        <v>79.83</v>
      </c>
      <c r="I35" s="139">
        <f t="shared" si="6"/>
        <v>6839.83</v>
      </c>
      <c r="J35" s="140">
        <f t="shared" si="0"/>
        <v>8.0471844978196767E-3</v>
      </c>
    </row>
    <row r="36" spans="1:10" ht="25.5" x14ac:dyDescent="0.2">
      <c r="A36" s="136" t="s">
        <v>198</v>
      </c>
      <c r="B36" s="137" t="s">
        <v>199</v>
      </c>
      <c r="C36" s="136" t="s">
        <v>132</v>
      </c>
      <c r="D36" s="136" t="s">
        <v>200</v>
      </c>
      <c r="E36" s="138" t="s">
        <v>144</v>
      </c>
      <c r="F36" s="137">
        <v>149.05000000000001</v>
      </c>
      <c r="G36" s="139">
        <v>12.03</v>
      </c>
      <c r="H36" s="139">
        <f t="shared" si="5"/>
        <v>14.85</v>
      </c>
      <c r="I36" s="139">
        <f t="shared" si="6"/>
        <v>2213.39</v>
      </c>
      <c r="J36" s="140">
        <f t="shared" si="0"/>
        <v>2.6040936244949207E-3</v>
      </c>
    </row>
    <row r="37" spans="1:10" ht="25.5" x14ac:dyDescent="0.2">
      <c r="A37" s="136" t="s">
        <v>201</v>
      </c>
      <c r="B37" s="137" t="s">
        <v>202</v>
      </c>
      <c r="C37" s="136" t="s">
        <v>128</v>
      </c>
      <c r="D37" s="136" t="s">
        <v>203</v>
      </c>
      <c r="E37" s="138" t="s">
        <v>204</v>
      </c>
      <c r="F37" s="137">
        <v>75.900000000000006</v>
      </c>
      <c r="G37" s="139">
        <v>36.58</v>
      </c>
      <c r="H37" s="139">
        <f t="shared" si="5"/>
        <v>45.17</v>
      </c>
      <c r="I37" s="139">
        <f t="shared" si="6"/>
        <v>3428.4</v>
      </c>
      <c r="J37" s="140">
        <f t="shared" si="0"/>
        <v>4.0335750058590608E-3</v>
      </c>
    </row>
    <row r="38" spans="1:10" x14ac:dyDescent="0.2">
      <c r="A38" s="132" t="s">
        <v>205</v>
      </c>
      <c r="B38" s="132"/>
      <c r="C38" s="132"/>
      <c r="D38" s="132" t="s">
        <v>206</v>
      </c>
      <c r="E38" s="132"/>
      <c r="F38" s="133"/>
      <c r="G38" s="132"/>
      <c r="H38" s="132"/>
      <c r="I38" s="134">
        <v>18092.509999999998</v>
      </c>
      <c r="J38" s="135">
        <f t="shared" si="0"/>
        <v>2.1286167346066712E-2</v>
      </c>
    </row>
    <row r="39" spans="1:10" ht="51" x14ac:dyDescent="0.2">
      <c r="A39" s="136" t="s">
        <v>207</v>
      </c>
      <c r="B39" s="137" t="s">
        <v>1364</v>
      </c>
      <c r="C39" s="136" t="s">
        <v>128</v>
      </c>
      <c r="D39" s="136" t="s">
        <v>1365</v>
      </c>
      <c r="E39" s="138" t="s">
        <v>129</v>
      </c>
      <c r="F39" s="137">
        <v>9</v>
      </c>
      <c r="G39" s="139">
        <v>1241.22</v>
      </c>
      <c r="H39" s="139">
        <f t="shared" ref="H39:H44" si="7">TRUNC(G39 * (1 + 23.5 / 100), 2)</f>
        <v>1532.9</v>
      </c>
      <c r="I39" s="139">
        <f t="shared" ref="I39:I44" si="8">TRUNC(F39 * H39, 2)</f>
        <v>13796.1</v>
      </c>
      <c r="J39" s="140">
        <f t="shared" si="0"/>
        <v>1.6231362775152313E-2</v>
      </c>
    </row>
    <row r="40" spans="1:10" ht="51" x14ac:dyDescent="0.2">
      <c r="A40" s="136" t="s">
        <v>210</v>
      </c>
      <c r="B40" s="137" t="s">
        <v>208</v>
      </c>
      <c r="C40" s="136" t="s">
        <v>132</v>
      </c>
      <c r="D40" s="136" t="s">
        <v>209</v>
      </c>
      <c r="E40" s="138" t="s">
        <v>136</v>
      </c>
      <c r="F40" s="137">
        <v>13.52</v>
      </c>
      <c r="G40" s="139">
        <v>48.43</v>
      </c>
      <c r="H40" s="139">
        <f t="shared" si="7"/>
        <v>59.81</v>
      </c>
      <c r="I40" s="139">
        <f t="shared" si="8"/>
        <v>808.63</v>
      </c>
      <c r="J40" s="140">
        <f t="shared" si="0"/>
        <v>9.5136791418382115E-4</v>
      </c>
    </row>
    <row r="41" spans="1:10" ht="25.5" x14ac:dyDescent="0.2">
      <c r="A41" s="136" t="s">
        <v>211</v>
      </c>
      <c r="B41" s="137" t="s">
        <v>163</v>
      </c>
      <c r="C41" s="136" t="s">
        <v>128</v>
      </c>
      <c r="D41" s="136" t="s">
        <v>164</v>
      </c>
      <c r="E41" s="138" t="s">
        <v>136</v>
      </c>
      <c r="F41" s="137">
        <v>13.52</v>
      </c>
      <c r="G41" s="139">
        <v>97.81</v>
      </c>
      <c r="H41" s="139">
        <f t="shared" si="7"/>
        <v>120.79</v>
      </c>
      <c r="I41" s="139">
        <f t="shared" si="8"/>
        <v>1633.08</v>
      </c>
      <c r="J41" s="140">
        <f t="shared" si="0"/>
        <v>1.9213483463330751E-3</v>
      </c>
    </row>
    <row r="42" spans="1:10" ht="38.25" x14ac:dyDescent="0.2">
      <c r="A42" s="136" t="s">
        <v>212</v>
      </c>
      <c r="B42" s="137" t="s">
        <v>190</v>
      </c>
      <c r="C42" s="136" t="s">
        <v>132</v>
      </c>
      <c r="D42" s="136" t="s">
        <v>191</v>
      </c>
      <c r="E42" s="138" t="s">
        <v>144</v>
      </c>
      <c r="F42" s="137">
        <v>4.42</v>
      </c>
      <c r="G42" s="139">
        <v>84.77</v>
      </c>
      <c r="H42" s="139">
        <f t="shared" si="7"/>
        <v>104.69</v>
      </c>
      <c r="I42" s="139">
        <f t="shared" si="8"/>
        <v>462.72</v>
      </c>
      <c r="J42" s="140">
        <f t="shared" si="0"/>
        <v>5.4439850271587465E-4</v>
      </c>
    </row>
    <row r="43" spans="1:10" ht="25.5" x14ac:dyDescent="0.2">
      <c r="A43" s="136" t="s">
        <v>213</v>
      </c>
      <c r="B43" s="137" t="s">
        <v>193</v>
      </c>
      <c r="C43" s="136" t="s">
        <v>132</v>
      </c>
      <c r="D43" s="136" t="s">
        <v>194</v>
      </c>
      <c r="E43" s="138" t="s">
        <v>144</v>
      </c>
      <c r="F43" s="137">
        <v>10.48</v>
      </c>
      <c r="G43" s="139">
        <v>56.63</v>
      </c>
      <c r="H43" s="139">
        <f t="shared" si="7"/>
        <v>69.930000000000007</v>
      </c>
      <c r="I43" s="139">
        <f t="shared" si="8"/>
        <v>732.86</v>
      </c>
      <c r="J43" s="140">
        <f t="shared" si="0"/>
        <v>8.622231299713777E-4</v>
      </c>
    </row>
    <row r="44" spans="1:10" x14ac:dyDescent="0.2">
      <c r="A44" s="136" t="s">
        <v>1366</v>
      </c>
      <c r="B44" s="137" t="s">
        <v>214</v>
      </c>
      <c r="C44" s="136" t="s">
        <v>132</v>
      </c>
      <c r="D44" s="136" t="s">
        <v>215</v>
      </c>
      <c r="E44" s="138" t="s">
        <v>144</v>
      </c>
      <c r="F44" s="137">
        <v>12.24</v>
      </c>
      <c r="G44" s="139">
        <v>43.61</v>
      </c>
      <c r="H44" s="139">
        <f t="shared" si="7"/>
        <v>53.85</v>
      </c>
      <c r="I44" s="139">
        <f t="shared" si="8"/>
        <v>659.12</v>
      </c>
      <c r="J44" s="140">
        <f t="shared" si="0"/>
        <v>7.7546667771025092E-4</v>
      </c>
    </row>
    <row r="45" spans="1:10" x14ac:dyDescent="0.2">
      <c r="A45" s="132" t="s">
        <v>216</v>
      </c>
      <c r="B45" s="132"/>
      <c r="C45" s="132"/>
      <c r="D45" s="132" t="s">
        <v>217</v>
      </c>
      <c r="E45" s="132"/>
      <c r="F45" s="133"/>
      <c r="G45" s="132"/>
      <c r="H45" s="132"/>
      <c r="I45" s="134">
        <v>24529.48</v>
      </c>
      <c r="J45" s="135">
        <f t="shared" si="0"/>
        <v>2.8859379720779288E-2</v>
      </c>
    </row>
    <row r="46" spans="1:10" ht="51" x14ac:dyDescent="0.2">
      <c r="A46" s="136" t="s">
        <v>218</v>
      </c>
      <c r="B46" s="137" t="s">
        <v>219</v>
      </c>
      <c r="C46" s="136" t="s">
        <v>128</v>
      </c>
      <c r="D46" s="136" t="s">
        <v>220</v>
      </c>
      <c r="E46" s="138" t="s">
        <v>1367</v>
      </c>
      <c r="F46" s="137">
        <v>1</v>
      </c>
      <c r="G46" s="139">
        <v>16580</v>
      </c>
      <c r="H46" s="139" t="str">
        <f>TRUNC(G46 * (1 + 15 / 100), 2) &amp;CHAR(10)&amp; "(15.0%)"</f>
        <v>19067
(15.0%)</v>
      </c>
      <c r="I46" s="139">
        <f>TRUNC((F46 * 1 ) * TRUNC(G46 * (1 + 15 / 100), 2), 2)</f>
        <v>19067</v>
      </c>
      <c r="J46" s="140">
        <f t="shared" si="0"/>
        <v>2.2432672569336926E-2</v>
      </c>
    </row>
    <row r="47" spans="1:10" ht="25.5" x14ac:dyDescent="0.2">
      <c r="A47" s="136" t="s">
        <v>222</v>
      </c>
      <c r="B47" s="137" t="s">
        <v>163</v>
      </c>
      <c r="C47" s="136" t="s">
        <v>128</v>
      </c>
      <c r="D47" s="136" t="s">
        <v>164</v>
      </c>
      <c r="E47" s="138" t="s">
        <v>136</v>
      </c>
      <c r="F47" s="137">
        <v>17.09</v>
      </c>
      <c r="G47" s="139">
        <v>97.81</v>
      </c>
      <c r="H47" s="139">
        <f>TRUNC(G47 * (1 + 23.5 / 100), 2)</f>
        <v>120.79</v>
      </c>
      <c r="I47" s="139">
        <f>TRUNC(F47 * H47, 2)</f>
        <v>2064.3000000000002</v>
      </c>
      <c r="J47" s="140">
        <f t="shared" si="0"/>
        <v>2.4286865256664507E-3</v>
      </c>
    </row>
    <row r="48" spans="1:10" ht="25.5" x14ac:dyDescent="0.2">
      <c r="A48" s="136" t="s">
        <v>223</v>
      </c>
      <c r="B48" s="137" t="s">
        <v>224</v>
      </c>
      <c r="C48" s="136" t="s">
        <v>128</v>
      </c>
      <c r="D48" s="136" t="s">
        <v>225</v>
      </c>
      <c r="E48" s="138" t="s">
        <v>136</v>
      </c>
      <c r="F48" s="137">
        <v>9.08</v>
      </c>
      <c r="G48" s="139">
        <v>182.85</v>
      </c>
      <c r="H48" s="139">
        <f>TRUNC(G48 * (1 + 23.5 / 100), 2)</f>
        <v>225.81</v>
      </c>
      <c r="I48" s="139">
        <f>TRUNC(F48 * H48, 2)</f>
        <v>2050.35</v>
      </c>
      <c r="J48" s="140">
        <f t="shared" si="0"/>
        <v>2.412274096739915E-3</v>
      </c>
    </row>
    <row r="49" spans="1:10" ht="38.25" x14ac:dyDescent="0.2">
      <c r="A49" s="136" t="s">
        <v>226</v>
      </c>
      <c r="B49" s="137" t="s">
        <v>227</v>
      </c>
      <c r="C49" s="136" t="s">
        <v>132</v>
      </c>
      <c r="D49" s="136" t="s">
        <v>228</v>
      </c>
      <c r="E49" s="138" t="s">
        <v>144</v>
      </c>
      <c r="F49" s="137">
        <v>3.18</v>
      </c>
      <c r="G49" s="139">
        <v>62.55</v>
      </c>
      <c r="H49" s="139">
        <f>TRUNC(G49 * (1 + 23.5 / 100), 2)</f>
        <v>77.239999999999995</v>
      </c>
      <c r="I49" s="139">
        <f>TRUNC(F49 * H49, 2)</f>
        <v>245.62</v>
      </c>
      <c r="J49" s="140">
        <f t="shared" si="0"/>
        <v>2.8897640092728462E-4</v>
      </c>
    </row>
    <row r="50" spans="1:10" ht="25.5" x14ac:dyDescent="0.2">
      <c r="A50" s="136" t="s">
        <v>229</v>
      </c>
      <c r="B50" s="137" t="s">
        <v>193</v>
      </c>
      <c r="C50" s="136" t="s">
        <v>132</v>
      </c>
      <c r="D50" s="136" t="s">
        <v>194</v>
      </c>
      <c r="E50" s="138" t="s">
        <v>144</v>
      </c>
      <c r="F50" s="137">
        <v>13.73</v>
      </c>
      <c r="G50" s="139">
        <v>56.63</v>
      </c>
      <c r="H50" s="139">
        <f>TRUNC(G50 * (1 + 23.5 / 100), 2)</f>
        <v>69.930000000000007</v>
      </c>
      <c r="I50" s="139">
        <f>TRUNC(F50 * H50, 2)</f>
        <v>960.13</v>
      </c>
      <c r="J50" s="140">
        <f t="shared" si="0"/>
        <v>1.1296104218806032E-3</v>
      </c>
    </row>
    <row r="51" spans="1:10" ht="38.25" x14ac:dyDescent="0.2">
      <c r="A51" s="136" t="s">
        <v>1368</v>
      </c>
      <c r="B51" s="137" t="s">
        <v>1369</v>
      </c>
      <c r="C51" s="136" t="s">
        <v>128</v>
      </c>
      <c r="D51" s="136" t="s">
        <v>1370</v>
      </c>
      <c r="E51" s="138" t="s">
        <v>144</v>
      </c>
      <c r="F51" s="137">
        <v>1.52</v>
      </c>
      <c r="G51" s="139">
        <v>75.7</v>
      </c>
      <c r="H51" s="139">
        <f>TRUNC(G51 * (1 + 23.5 / 100), 2)</f>
        <v>93.48</v>
      </c>
      <c r="I51" s="139">
        <f>TRUNC(F51 * H51, 2)</f>
        <v>142.08000000000001</v>
      </c>
      <c r="J51" s="140">
        <f t="shared" si="0"/>
        <v>1.6715970622811091E-4</v>
      </c>
    </row>
    <row r="52" spans="1:10" x14ac:dyDescent="0.2">
      <c r="A52" s="132" t="s">
        <v>230</v>
      </c>
      <c r="B52" s="132"/>
      <c r="C52" s="132"/>
      <c r="D52" s="132" t="s">
        <v>231</v>
      </c>
      <c r="E52" s="132"/>
      <c r="F52" s="133"/>
      <c r="G52" s="132"/>
      <c r="H52" s="132"/>
      <c r="I52" s="134">
        <v>95345.57</v>
      </c>
      <c r="J52" s="135">
        <f t="shared" si="0"/>
        <v>0.11217579864408632</v>
      </c>
    </row>
    <row r="53" spans="1:10" x14ac:dyDescent="0.2">
      <c r="A53" s="132" t="s">
        <v>232</v>
      </c>
      <c r="B53" s="132"/>
      <c r="C53" s="132"/>
      <c r="D53" s="132" t="s">
        <v>233</v>
      </c>
      <c r="E53" s="132"/>
      <c r="F53" s="133"/>
      <c r="G53" s="132"/>
      <c r="H53" s="132"/>
      <c r="I53" s="134">
        <v>72387.399999999994</v>
      </c>
      <c r="J53" s="135">
        <f t="shared" si="0"/>
        <v>8.5165093740264305E-2</v>
      </c>
    </row>
    <row r="54" spans="1:10" ht="51" x14ac:dyDescent="0.2">
      <c r="A54" s="136" t="s">
        <v>234</v>
      </c>
      <c r="B54" s="137" t="s">
        <v>235</v>
      </c>
      <c r="C54" s="136" t="s">
        <v>132</v>
      </c>
      <c r="D54" s="136" t="s">
        <v>1710</v>
      </c>
      <c r="E54" s="138" t="s">
        <v>136</v>
      </c>
      <c r="F54" s="137">
        <v>1085.71</v>
      </c>
      <c r="G54" s="139">
        <v>9.8699999999999992</v>
      </c>
      <c r="H54" s="139">
        <f>TRUNC(G54 * (1 + 23.5 / 100), 2)</f>
        <v>12.18</v>
      </c>
      <c r="I54" s="139">
        <f>TRUNC(F54 * H54, 2)</f>
        <v>13223.94</v>
      </c>
      <c r="J54" s="140">
        <f t="shared" si="0"/>
        <v>1.5558206120341813E-2</v>
      </c>
    </row>
    <row r="55" spans="1:10" ht="38.25" x14ac:dyDescent="0.2">
      <c r="A55" s="136" t="s">
        <v>237</v>
      </c>
      <c r="B55" s="137" t="s">
        <v>238</v>
      </c>
      <c r="C55" s="136" t="s">
        <v>132</v>
      </c>
      <c r="D55" s="136" t="s">
        <v>239</v>
      </c>
      <c r="E55" s="138" t="s">
        <v>136</v>
      </c>
      <c r="F55" s="137">
        <v>1085.71</v>
      </c>
      <c r="G55" s="139">
        <v>38.36</v>
      </c>
      <c r="H55" s="139">
        <f>TRUNC(G55 * (1 + 23.5 / 100), 2)</f>
        <v>47.37</v>
      </c>
      <c r="I55" s="139">
        <f>TRUNC(F55 * H55, 2)</f>
        <v>51430.080000000002</v>
      </c>
      <c r="J55" s="140">
        <f t="shared" si="0"/>
        <v>6.0508425282152598E-2</v>
      </c>
    </row>
    <row r="56" spans="1:10" ht="51" x14ac:dyDescent="0.2">
      <c r="A56" s="136" t="s">
        <v>240</v>
      </c>
      <c r="B56" s="137" t="s">
        <v>241</v>
      </c>
      <c r="C56" s="136" t="s">
        <v>132</v>
      </c>
      <c r="D56" s="136" t="s">
        <v>242</v>
      </c>
      <c r="E56" s="138" t="s">
        <v>136</v>
      </c>
      <c r="F56" s="137">
        <v>46.28</v>
      </c>
      <c r="G56" s="139">
        <v>58.83</v>
      </c>
      <c r="H56" s="139">
        <f>TRUNC(G56 * (1 + 23.5 / 100), 2)</f>
        <v>72.650000000000006</v>
      </c>
      <c r="I56" s="139">
        <f>TRUNC(F56 * H56, 2)</f>
        <v>3362.24</v>
      </c>
      <c r="J56" s="140">
        <f t="shared" si="0"/>
        <v>3.9557365615737862E-3</v>
      </c>
    </row>
    <row r="57" spans="1:10" ht="38.25" x14ac:dyDescent="0.2">
      <c r="A57" s="136" t="s">
        <v>243</v>
      </c>
      <c r="B57" s="137" t="s">
        <v>244</v>
      </c>
      <c r="C57" s="136" t="s">
        <v>128</v>
      </c>
      <c r="D57" s="136" t="s">
        <v>245</v>
      </c>
      <c r="E57" s="138" t="s">
        <v>136</v>
      </c>
      <c r="F57" s="137">
        <v>46.28</v>
      </c>
      <c r="G57" s="139">
        <v>76.48</v>
      </c>
      <c r="H57" s="139">
        <f>TRUNC(G57 * (1 + 23.5 / 100), 2)</f>
        <v>94.45</v>
      </c>
      <c r="I57" s="139">
        <f>TRUNC(F57 * H57, 2)</f>
        <v>4371.1400000000003</v>
      </c>
      <c r="J57" s="140">
        <f t="shared" si="0"/>
        <v>5.1427257761961194E-3</v>
      </c>
    </row>
    <row r="58" spans="1:10" x14ac:dyDescent="0.2">
      <c r="A58" s="132" t="s">
        <v>246</v>
      </c>
      <c r="B58" s="132"/>
      <c r="C58" s="132"/>
      <c r="D58" s="132" t="s">
        <v>247</v>
      </c>
      <c r="E58" s="132"/>
      <c r="F58" s="133"/>
      <c r="G58" s="132"/>
      <c r="H58" s="132"/>
      <c r="I58" s="134">
        <v>22958.17</v>
      </c>
      <c r="J58" s="135">
        <f t="shared" si="0"/>
        <v>2.7010704903821989E-2</v>
      </c>
    </row>
    <row r="59" spans="1:10" x14ac:dyDescent="0.2">
      <c r="A59" s="136" t="s">
        <v>248</v>
      </c>
      <c r="B59" s="137" t="s">
        <v>249</v>
      </c>
      <c r="C59" s="136" t="s">
        <v>128</v>
      </c>
      <c r="D59" s="136" t="s">
        <v>250</v>
      </c>
      <c r="E59" s="138" t="s">
        <v>136</v>
      </c>
      <c r="F59" s="137">
        <v>39.909999999999997</v>
      </c>
      <c r="G59" s="139">
        <v>5.22</v>
      </c>
      <c r="H59" s="139">
        <f>TRUNC(G59 * (1 + 23.5 / 100), 2)</f>
        <v>6.44</v>
      </c>
      <c r="I59" s="139">
        <f>TRUNC(F59 * H59, 2)</f>
        <v>257.02</v>
      </c>
      <c r="J59" s="140">
        <f t="shared" si="0"/>
        <v>3.0238870843714142E-4</v>
      </c>
    </row>
    <row r="60" spans="1:10" ht="25.5" x14ac:dyDescent="0.2">
      <c r="A60" s="136" t="s">
        <v>251</v>
      </c>
      <c r="B60" s="137" t="s">
        <v>252</v>
      </c>
      <c r="C60" s="136" t="s">
        <v>132</v>
      </c>
      <c r="D60" s="136" t="s">
        <v>253</v>
      </c>
      <c r="E60" s="138" t="s">
        <v>136</v>
      </c>
      <c r="F60" s="137">
        <v>1039.43</v>
      </c>
      <c r="G60" s="139">
        <v>4.22</v>
      </c>
      <c r="H60" s="139">
        <f>TRUNC(G60 * (1 + 23.5 / 100), 2)</f>
        <v>5.21</v>
      </c>
      <c r="I60" s="139">
        <f>TRUNC(F60 * H60, 2)</f>
        <v>5415.43</v>
      </c>
      <c r="J60" s="140">
        <f t="shared" si="0"/>
        <v>6.3713519700091398E-3</v>
      </c>
    </row>
    <row r="61" spans="1:10" ht="25.5" x14ac:dyDescent="0.2">
      <c r="A61" s="136" t="s">
        <v>254</v>
      </c>
      <c r="B61" s="137" t="s">
        <v>255</v>
      </c>
      <c r="C61" s="136" t="s">
        <v>132</v>
      </c>
      <c r="D61" s="136" t="s">
        <v>256</v>
      </c>
      <c r="E61" s="138" t="s">
        <v>136</v>
      </c>
      <c r="F61" s="137">
        <v>1039.43</v>
      </c>
      <c r="G61" s="139">
        <v>13.47</v>
      </c>
      <c r="H61" s="139">
        <f>TRUNC(G61 * (1 + 23.5 / 100), 2)</f>
        <v>16.63</v>
      </c>
      <c r="I61" s="139">
        <f>TRUNC(F61 * H61, 2)</f>
        <v>17285.72</v>
      </c>
      <c r="J61" s="140">
        <f t="shared" si="0"/>
        <v>2.033696422537571E-2</v>
      </c>
    </row>
    <row r="62" spans="1:10" x14ac:dyDescent="0.2">
      <c r="A62" s="132" t="s">
        <v>257</v>
      </c>
      <c r="B62" s="132"/>
      <c r="C62" s="132"/>
      <c r="D62" s="132" t="s">
        <v>258</v>
      </c>
      <c r="E62" s="132"/>
      <c r="F62" s="133"/>
      <c r="G62" s="132"/>
      <c r="H62" s="132"/>
      <c r="I62" s="134">
        <v>24392.81</v>
      </c>
      <c r="J62" s="135">
        <f t="shared" si="0"/>
        <v>2.8698584978027349E-2</v>
      </c>
    </row>
    <row r="63" spans="1:10" x14ac:dyDescent="0.2">
      <c r="A63" s="132" t="s">
        <v>259</v>
      </c>
      <c r="B63" s="132"/>
      <c r="C63" s="132"/>
      <c r="D63" s="132" t="s">
        <v>1371</v>
      </c>
      <c r="E63" s="132"/>
      <c r="F63" s="133"/>
      <c r="G63" s="132"/>
      <c r="H63" s="132"/>
      <c r="I63" s="134">
        <v>5253.36</v>
      </c>
      <c r="J63" s="135">
        <f t="shared" si="0"/>
        <v>6.1806736649106736E-3</v>
      </c>
    </row>
    <row r="64" spans="1:10" ht="25.5" x14ac:dyDescent="0.2">
      <c r="A64" s="136" t="s">
        <v>260</v>
      </c>
      <c r="B64" s="137" t="s">
        <v>261</v>
      </c>
      <c r="C64" s="136" t="s">
        <v>132</v>
      </c>
      <c r="D64" s="136" t="s">
        <v>262</v>
      </c>
      <c r="E64" s="138" t="s">
        <v>136</v>
      </c>
      <c r="F64" s="137">
        <v>6.54</v>
      </c>
      <c r="G64" s="139">
        <v>265.76</v>
      </c>
      <c r="H64" s="139">
        <f>TRUNC(G64 * (1 + 23.5 / 100), 2)</f>
        <v>328.21</v>
      </c>
      <c r="I64" s="139">
        <f>TRUNC(F64 * H64, 2)</f>
        <v>2146.4899999999998</v>
      </c>
      <c r="J64" s="140">
        <f t="shared" si="0"/>
        <v>2.525384556739708E-3</v>
      </c>
    </row>
    <row r="65" spans="1:10" ht="25.5" x14ac:dyDescent="0.2">
      <c r="A65" s="136" t="s">
        <v>263</v>
      </c>
      <c r="B65" s="137" t="s">
        <v>264</v>
      </c>
      <c r="C65" s="136" t="s">
        <v>132</v>
      </c>
      <c r="D65" s="136" t="s">
        <v>265</v>
      </c>
      <c r="E65" s="138" t="s">
        <v>221</v>
      </c>
      <c r="F65" s="137">
        <v>46.7</v>
      </c>
      <c r="G65" s="139">
        <v>11.86</v>
      </c>
      <c r="H65" s="139">
        <f>TRUNC(G65 * (1 + 23.5 / 100), 2)</f>
        <v>14.64</v>
      </c>
      <c r="I65" s="139">
        <f>TRUNC(F65 * H65, 2)</f>
        <v>683.68</v>
      </c>
      <c r="J65" s="140">
        <f t="shared" si="0"/>
        <v>8.0436196476657399E-4</v>
      </c>
    </row>
    <row r="66" spans="1:10" ht="38.25" x14ac:dyDescent="0.2">
      <c r="A66" s="136" t="s">
        <v>266</v>
      </c>
      <c r="B66" s="137" t="s">
        <v>267</v>
      </c>
      <c r="C66" s="136" t="s">
        <v>128</v>
      </c>
      <c r="D66" s="136" t="s">
        <v>268</v>
      </c>
      <c r="E66" s="138" t="s">
        <v>158</v>
      </c>
      <c r="F66" s="137">
        <v>0.62</v>
      </c>
      <c r="G66" s="139">
        <v>791.37</v>
      </c>
      <c r="H66" s="139">
        <f>TRUNC(G66 * (1 + 23.5 / 100), 2)</f>
        <v>977.34</v>
      </c>
      <c r="I66" s="139">
        <f>TRUNC(F66 * H66, 2)</f>
        <v>605.95000000000005</v>
      </c>
      <c r="J66" s="140">
        <f t="shared" si="0"/>
        <v>7.1291120487699741E-4</v>
      </c>
    </row>
    <row r="67" spans="1:10" ht="38.25" x14ac:dyDescent="0.2">
      <c r="A67" s="136" t="s">
        <v>269</v>
      </c>
      <c r="B67" s="137" t="s">
        <v>270</v>
      </c>
      <c r="C67" s="136" t="s">
        <v>132</v>
      </c>
      <c r="D67" s="136" t="s">
        <v>271</v>
      </c>
      <c r="E67" s="138" t="s">
        <v>136</v>
      </c>
      <c r="F67" s="137">
        <v>5.17</v>
      </c>
      <c r="G67" s="139">
        <v>220.86</v>
      </c>
      <c r="H67" s="139">
        <f>TRUNC(G67 * (1 + 23.5 / 100), 2)</f>
        <v>272.76</v>
      </c>
      <c r="I67" s="139">
        <f>TRUNC(F67 * H67, 2)</f>
        <v>1410.16</v>
      </c>
      <c r="J67" s="140">
        <f t="shared" si="0"/>
        <v>1.6590789086052425E-3</v>
      </c>
    </row>
    <row r="68" spans="1:10" ht="25.5" x14ac:dyDescent="0.2">
      <c r="A68" s="136" t="s">
        <v>272</v>
      </c>
      <c r="B68" s="137" t="s">
        <v>273</v>
      </c>
      <c r="C68" s="136" t="s">
        <v>132</v>
      </c>
      <c r="D68" s="136" t="s">
        <v>274</v>
      </c>
      <c r="E68" s="138" t="s">
        <v>136</v>
      </c>
      <c r="F68" s="137">
        <v>5.17</v>
      </c>
      <c r="G68" s="139">
        <v>63.76</v>
      </c>
      <c r="H68" s="139">
        <f>TRUNC(G68 * (1 + 23.5 / 100), 2)</f>
        <v>78.739999999999995</v>
      </c>
      <c r="I68" s="139">
        <f>TRUNC(F68 * H68, 2)</f>
        <v>407.08</v>
      </c>
      <c r="J68" s="140">
        <f t="shared" si="0"/>
        <v>4.7893702992215213E-4</v>
      </c>
    </row>
    <row r="69" spans="1:10" x14ac:dyDescent="0.2">
      <c r="A69" s="132" t="s">
        <v>275</v>
      </c>
      <c r="B69" s="132"/>
      <c r="C69" s="132"/>
      <c r="D69" s="132" t="s">
        <v>1372</v>
      </c>
      <c r="E69" s="132"/>
      <c r="F69" s="133"/>
      <c r="G69" s="132"/>
      <c r="H69" s="132"/>
      <c r="I69" s="134">
        <v>1799.49</v>
      </c>
      <c r="J69" s="135">
        <f t="shared" si="0"/>
        <v>2.117132740430907E-3</v>
      </c>
    </row>
    <row r="70" spans="1:10" ht="25.5" x14ac:dyDescent="0.2">
      <c r="A70" s="136" t="s">
        <v>276</v>
      </c>
      <c r="B70" s="137" t="s">
        <v>261</v>
      </c>
      <c r="C70" s="136" t="s">
        <v>132</v>
      </c>
      <c r="D70" s="136" t="s">
        <v>262</v>
      </c>
      <c r="E70" s="138" t="s">
        <v>136</v>
      </c>
      <c r="F70" s="137">
        <v>3.44</v>
      </c>
      <c r="G70" s="139">
        <v>265.76</v>
      </c>
      <c r="H70" s="139">
        <f>TRUNC(G70 * (1 + 23.5 / 100), 2)</f>
        <v>328.21</v>
      </c>
      <c r="I70" s="139">
        <f>TRUNC(F70 * H70, 2)</f>
        <v>1129.04</v>
      </c>
      <c r="J70" s="140">
        <f t="shared" si="0"/>
        <v>1.3283361114849825E-3</v>
      </c>
    </row>
    <row r="71" spans="1:10" ht="25.5" x14ac:dyDescent="0.2">
      <c r="A71" s="136" t="s">
        <v>279</v>
      </c>
      <c r="B71" s="137" t="s">
        <v>264</v>
      </c>
      <c r="C71" s="136" t="s">
        <v>132</v>
      </c>
      <c r="D71" s="136" t="s">
        <v>265</v>
      </c>
      <c r="E71" s="138" t="s">
        <v>221</v>
      </c>
      <c r="F71" s="137">
        <v>20.67</v>
      </c>
      <c r="G71" s="139">
        <v>11.86</v>
      </c>
      <c r="H71" s="139">
        <f>TRUNC(G71 * (1 + 23.5 / 100), 2)</f>
        <v>14.64</v>
      </c>
      <c r="I71" s="139">
        <f>TRUNC(F71 * H71, 2)</f>
        <v>302.60000000000002</v>
      </c>
      <c r="J71" s="140">
        <f t="shared" ref="J71:J134" si="9">I71 / 849965.6</f>
        <v>3.5601440811251658E-4</v>
      </c>
    </row>
    <row r="72" spans="1:10" ht="38.25" x14ac:dyDescent="0.2">
      <c r="A72" s="136" t="s">
        <v>281</v>
      </c>
      <c r="B72" s="137" t="s">
        <v>1373</v>
      </c>
      <c r="C72" s="136" t="s">
        <v>128</v>
      </c>
      <c r="D72" s="136" t="s">
        <v>1374</v>
      </c>
      <c r="E72" s="138" t="s">
        <v>158</v>
      </c>
      <c r="F72" s="137">
        <v>0.28000000000000003</v>
      </c>
      <c r="G72" s="139">
        <v>1063.78</v>
      </c>
      <c r="H72" s="139">
        <f>TRUNC(G72 * (1 + 23.5 / 100), 2)</f>
        <v>1313.76</v>
      </c>
      <c r="I72" s="139">
        <f>TRUNC(F72 * H72, 2)</f>
        <v>367.85</v>
      </c>
      <c r="J72" s="140">
        <f t="shared" si="9"/>
        <v>4.3278222083340787E-4</v>
      </c>
    </row>
    <row r="73" spans="1:10" x14ac:dyDescent="0.2">
      <c r="A73" s="132" t="s">
        <v>1375</v>
      </c>
      <c r="B73" s="132"/>
      <c r="C73" s="132"/>
      <c r="D73" s="132" t="s">
        <v>258</v>
      </c>
      <c r="E73" s="132"/>
      <c r="F73" s="133"/>
      <c r="G73" s="132"/>
      <c r="H73" s="132"/>
      <c r="I73" s="134">
        <v>17339.96</v>
      </c>
      <c r="J73" s="135">
        <f t="shared" si="9"/>
        <v>2.0400778572685765E-2</v>
      </c>
    </row>
    <row r="74" spans="1:10" ht="38.25" x14ac:dyDescent="0.2">
      <c r="A74" s="136" t="s">
        <v>1376</v>
      </c>
      <c r="B74" s="137" t="s">
        <v>277</v>
      </c>
      <c r="C74" s="136" t="s">
        <v>132</v>
      </c>
      <c r="D74" s="136" t="s">
        <v>278</v>
      </c>
      <c r="E74" s="138" t="s">
        <v>136</v>
      </c>
      <c r="F74" s="137">
        <v>42.78</v>
      </c>
      <c r="G74" s="139">
        <v>100.05</v>
      </c>
      <c r="H74" s="139">
        <f t="shared" ref="H74:H82" si="10">TRUNC(G74 * (1 + 23.5 / 100), 2)</f>
        <v>123.56</v>
      </c>
      <c r="I74" s="139">
        <f t="shared" ref="I74:I82" si="11">TRUNC(F74 * H74, 2)</f>
        <v>5285.89</v>
      </c>
      <c r="J74" s="140">
        <f t="shared" si="9"/>
        <v>6.2189458020418713E-3</v>
      </c>
    </row>
    <row r="75" spans="1:10" ht="51" x14ac:dyDescent="0.2">
      <c r="A75" s="136" t="s">
        <v>1377</v>
      </c>
      <c r="B75" s="137" t="s">
        <v>280</v>
      </c>
      <c r="C75" s="136" t="s">
        <v>132</v>
      </c>
      <c r="D75" s="136" t="s">
        <v>1711</v>
      </c>
      <c r="E75" s="138" t="s">
        <v>136</v>
      </c>
      <c r="F75" s="137">
        <v>85.56</v>
      </c>
      <c r="G75" s="139">
        <v>10.38</v>
      </c>
      <c r="H75" s="139">
        <f t="shared" si="10"/>
        <v>12.81</v>
      </c>
      <c r="I75" s="139">
        <f t="shared" si="11"/>
        <v>1096.02</v>
      </c>
      <c r="J75" s="140">
        <f t="shared" si="9"/>
        <v>1.2894874804345023E-3</v>
      </c>
    </row>
    <row r="76" spans="1:10" ht="38.25" x14ac:dyDescent="0.2">
      <c r="A76" s="136" t="s">
        <v>1378</v>
      </c>
      <c r="B76" s="137" t="s">
        <v>282</v>
      </c>
      <c r="C76" s="136" t="s">
        <v>132</v>
      </c>
      <c r="D76" s="136" t="s">
        <v>283</v>
      </c>
      <c r="E76" s="138" t="s">
        <v>136</v>
      </c>
      <c r="F76" s="137">
        <v>42.78</v>
      </c>
      <c r="G76" s="139">
        <v>26.77</v>
      </c>
      <c r="H76" s="139">
        <f t="shared" si="10"/>
        <v>33.06</v>
      </c>
      <c r="I76" s="139">
        <f t="shared" si="11"/>
        <v>1414.3</v>
      </c>
      <c r="J76" s="140">
        <f t="shared" si="9"/>
        <v>1.6639496939640851E-3</v>
      </c>
    </row>
    <row r="77" spans="1:10" ht="38.25" x14ac:dyDescent="0.2">
      <c r="A77" s="136" t="s">
        <v>1379</v>
      </c>
      <c r="B77" s="137" t="s">
        <v>284</v>
      </c>
      <c r="C77" s="136" t="s">
        <v>128</v>
      </c>
      <c r="D77" s="136" t="s">
        <v>285</v>
      </c>
      <c r="E77" s="138" t="s">
        <v>136</v>
      </c>
      <c r="F77" s="137">
        <v>10.55</v>
      </c>
      <c r="G77" s="139">
        <v>507.53</v>
      </c>
      <c r="H77" s="139">
        <f t="shared" si="10"/>
        <v>626.79</v>
      </c>
      <c r="I77" s="139">
        <f t="shared" si="11"/>
        <v>6612.63</v>
      </c>
      <c r="J77" s="140">
        <f t="shared" si="9"/>
        <v>7.7798795621846347E-3</v>
      </c>
    </row>
    <row r="78" spans="1:10" x14ac:dyDescent="0.2">
      <c r="A78" s="136" t="s">
        <v>1380</v>
      </c>
      <c r="B78" s="137" t="s">
        <v>286</v>
      </c>
      <c r="C78" s="136" t="s">
        <v>128</v>
      </c>
      <c r="D78" s="136" t="s">
        <v>287</v>
      </c>
      <c r="E78" s="138" t="s">
        <v>144</v>
      </c>
      <c r="F78" s="137">
        <v>9.1199999999999992</v>
      </c>
      <c r="G78" s="139">
        <v>111.65</v>
      </c>
      <c r="H78" s="139">
        <f t="shared" si="10"/>
        <v>137.88</v>
      </c>
      <c r="I78" s="139">
        <f t="shared" si="11"/>
        <v>1257.46</v>
      </c>
      <c r="J78" s="140">
        <f t="shared" si="9"/>
        <v>1.4794245790653176E-3</v>
      </c>
    </row>
    <row r="79" spans="1:10" ht="25.5" x14ac:dyDescent="0.2">
      <c r="A79" s="136" t="s">
        <v>1381</v>
      </c>
      <c r="B79" s="137" t="s">
        <v>288</v>
      </c>
      <c r="C79" s="136" t="s">
        <v>128</v>
      </c>
      <c r="D79" s="136" t="s">
        <v>289</v>
      </c>
      <c r="E79" s="138" t="s">
        <v>144</v>
      </c>
      <c r="F79" s="137">
        <v>1.31</v>
      </c>
      <c r="G79" s="139">
        <v>158.72</v>
      </c>
      <c r="H79" s="139">
        <f t="shared" si="10"/>
        <v>196.01</v>
      </c>
      <c r="I79" s="139">
        <f t="shared" si="11"/>
        <v>256.77</v>
      </c>
      <c r="J79" s="140">
        <f t="shared" si="9"/>
        <v>3.0209457888648669E-4</v>
      </c>
    </row>
    <row r="80" spans="1:10" ht="25.5" x14ac:dyDescent="0.2">
      <c r="A80" s="136" t="s">
        <v>1382</v>
      </c>
      <c r="B80" s="137" t="s">
        <v>290</v>
      </c>
      <c r="C80" s="136" t="s">
        <v>132</v>
      </c>
      <c r="D80" s="136" t="s">
        <v>291</v>
      </c>
      <c r="E80" s="138" t="s">
        <v>144</v>
      </c>
      <c r="F80" s="137">
        <v>4.05</v>
      </c>
      <c r="G80" s="139">
        <v>87.74</v>
      </c>
      <c r="H80" s="139">
        <f t="shared" si="10"/>
        <v>108.35</v>
      </c>
      <c r="I80" s="139">
        <f t="shared" si="11"/>
        <v>438.81</v>
      </c>
      <c r="J80" s="140">
        <f t="shared" si="9"/>
        <v>5.1626795249125378E-4</v>
      </c>
    </row>
    <row r="81" spans="1:10" ht="25.5" x14ac:dyDescent="0.2">
      <c r="A81" s="136" t="s">
        <v>1383</v>
      </c>
      <c r="B81" s="137" t="s">
        <v>292</v>
      </c>
      <c r="C81" s="136" t="s">
        <v>132</v>
      </c>
      <c r="D81" s="136" t="s">
        <v>293</v>
      </c>
      <c r="E81" s="138" t="s">
        <v>144</v>
      </c>
      <c r="F81" s="137">
        <v>7.38</v>
      </c>
      <c r="G81" s="139">
        <v>65.87</v>
      </c>
      <c r="H81" s="139">
        <f t="shared" si="10"/>
        <v>81.34</v>
      </c>
      <c r="I81" s="139">
        <f t="shared" si="11"/>
        <v>600.28</v>
      </c>
      <c r="J81" s="140">
        <f t="shared" si="9"/>
        <v>7.0624034666814754E-4</v>
      </c>
    </row>
    <row r="82" spans="1:10" ht="38.25" x14ac:dyDescent="0.2">
      <c r="A82" s="136" t="s">
        <v>1384</v>
      </c>
      <c r="B82" s="137" t="s">
        <v>244</v>
      </c>
      <c r="C82" s="136" t="s">
        <v>128</v>
      </c>
      <c r="D82" s="136" t="s">
        <v>245</v>
      </c>
      <c r="E82" s="138" t="s">
        <v>136</v>
      </c>
      <c r="F82" s="137">
        <v>4</v>
      </c>
      <c r="G82" s="139">
        <v>76.48</v>
      </c>
      <c r="H82" s="139">
        <f t="shared" si="10"/>
        <v>94.45</v>
      </c>
      <c r="I82" s="139">
        <f t="shared" si="11"/>
        <v>377.8</v>
      </c>
      <c r="J82" s="140">
        <f t="shared" si="9"/>
        <v>4.4448857694946714E-4</v>
      </c>
    </row>
    <row r="83" spans="1:10" x14ac:dyDescent="0.2">
      <c r="A83" s="132" t="s">
        <v>294</v>
      </c>
      <c r="B83" s="132"/>
      <c r="C83" s="132"/>
      <c r="D83" s="132" t="s">
        <v>295</v>
      </c>
      <c r="E83" s="132"/>
      <c r="F83" s="133"/>
      <c r="G83" s="132"/>
      <c r="H83" s="132"/>
      <c r="I83" s="134">
        <v>38543.69</v>
      </c>
      <c r="J83" s="135">
        <f t="shared" si="9"/>
        <v>4.5347352881104842E-2</v>
      </c>
    </row>
    <row r="84" spans="1:10" x14ac:dyDescent="0.2">
      <c r="A84" s="132" t="s">
        <v>296</v>
      </c>
      <c r="B84" s="132"/>
      <c r="C84" s="132"/>
      <c r="D84" s="132" t="s">
        <v>1385</v>
      </c>
      <c r="E84" s="132"/>
      <c r="F84" s="133"/>
      <c r="G84" s="132"/>
      <c r="H84" s="132"/>
      <c r="I84" s="134">
        <v>91.53</v>
      </c>
      <c r="J84" s="135">
        <f t="shared" si="9"/>
        <v>1.0768671108571924E-4</v>
      </c>
    </row>
    <row r="85" spans="1:10" ht="25.5" x14ac:dyDescent="0.2">
      <c r="A85" s="136" t="s">
        <v>298</v>
      </c>
      <c r="B85" s="137" t="s">
        <v>1386</v>
      </c>
      <c r="C85" s="136" t="s">
        <v>132</v>
      </c>
      <c r="D85" s="136" t="s">
        <v>1712</v>
      </c>
      <c r="E85" s="138" t="s">
        <v>158</v>
      </c>
      <c r="F85" s="137">
        <v>0.53</v>
      </c>
      <c r="G85" s="139">
        <v>66.89</v>
      </c>
      <c r="H85" s="139">
        <f>TRUNC(G85 * (1 + 23.5 / 100), 2)</f>
        <v>82.6</v>
      </c>
      <c r="I85" s="139">
        <f>TRUNC(F85 * H85, 2)</f>
        <v>43.77</v>
      </c>
      <c r="J85" s="140">
        <f t="shared" si="9"/>
        <v>5.1496201728634668E-5</v>
      </c>
    </row>
    <row r="86" spans="1:10" ht="25.5" x14ac:dyDescent="0.2">
      <c r="A86" s="136" t="s">
        <v>301</v>
      </c>
      <c r="B86" s="137" t="s">
        <v>156</v>
      </c>
      <c r="C86" s="136" t="s">
        <v>128</v>
      </c>
      <c r="D86" s="136" t="s">
        <v>157</v>
      </c>
      <c r="E86" s="138" t="s">
        <v>158</v>
      </c>
      <c r="F86" s="137">
        <v>0.69</v>
      </c>
      <c r="G86" s="139">
        <v>29.67</v>
      </c>
      <c r="H86" s="139">
        <f>TRUNC(G86 * (1 + 23.5 / 100), 2)</f>
        <v>36.64</v>
      </c>
      <c r="I86" s="139">
        <f>TRUNC(F86 * H86, 2)</f>
        <v>25.28</v>
      </c>
      <c r="J86" s="140">
        <f t="shared" si="9"/>
        <v>2.9742380162208921E-5</v>
      </c>
    </row>
    <row r="87" spans="1:10" ht="25.5" x14ac:dyDescent="0.2">
      <c r="A87" s="136" t="s">
        <v>304</v>
      </c>
      <c r="B87" s="137" t="s">
        <v>160</v>
      </c>
      <c r="C87" s="136" t="s">
        <v>132</v>
      </c>
      <c r="D87" s="136" t="s">
        <v>1363</v>
      </c>
      <c r="E87" s="138" t="s">
        <v>161</v>
      </c>
      <c r="F87" s="137">
        <v>6.96</v>
      </c>
      <c r="G87" s="139">
        <v>2.62</v>
      </c>
      <c r="H87" s="139">
        <f>TRUNC(G87 * (1 + 23.5 / 100), 2)</f>
        <v>3.23</v>
      </c>
      <c r="I87" s="139">
        <f>TRUNC(F87 * H87, 2)</f>
        <v>22.48</v>
      </c>
      <c r="J87" s="140">
        <f t="shared" si="9"/>
        <v>2.6448129194875652E-5</v>
      </c>
    </row>
    <row r="88" spans="1:10" x14ac:dyDescent="0.2">
      <c r="A88" s="132" t="s">
        <v>313</v>
      </c>
      <c r="B88" s="132"/>
      <c r="C88" s="132"/>
      <c r="D88" s="132" t="s">
        <v>297</v>
      </c>
      <c r="E88" s="132"/>
      <c r="F88" s="133"/>
      <c r="G88" s="132"/>
      <c r="H88" s="132"/>
      <c r="I88" s="134">
        <v>7215.33</v>
      </c>
      <c r="J88" s="135">
        <f t="shared" si="9"/>
        <v>8.4889670829031202E-3</v>
      </c>
    </row>
    <row r="89" spans="1:10" ht="25.5" x14ac:dyDescent="0.2">
      <c r="A89" s="136" t="s">
        <v>315</v>
      </c>
      <c r="B89" s="137" t="s">
        <v>1387</v>
      </c>
      <c r="C89" s="136" t="s">
        <v>132</v>
      </c>
      <c r="D89" s="136" t="s">
        <v>1388</v>
      </c>
      <c r="E89" s="138" t="s">
        <v>158</v>
      </c>
      <c r="F89" s="137">
        <v>16.53</v>
      </c>
      <c r="G89" s="139">
        <v>169.71</v>
      </c>
      <c r="H89" s="139">
        <f t="shared" ref="H89:H94" si="12">TRUNC(G89 * (1 + 23.5 / 100), 2)</f>
        <v>209.59</v>
      </c>
      <c r="I89" s="139">
        <f t="shared" ref="I89:I94" si="13">TRUNC(F89 * H89, 2)</f>
        <v>3464.52</v>
      </c>
      <c r="J89" s="140">
        <f t="shared" si="9"/>
        <v>4.0760708433376595E-3</v>
      </c>
    </row>
    <row r="90" spans="1:10" ht="25.5" x14ac:dyDescent="0.2">
      <c r="A90" s="136" t="s">
        <v>318</v>
      </c>
      <c r="B90" s="137" t="s">
        <v>302</v>
      </c>
      <c r="C90" s="136" t="s">
        <v>132</v>
      </c>
      <c r="D90" s="136" t="s">
        <v>303</v>
      </c>
      <c r="E90" s="138" t="s">
        <v>136</v>
      </c>
      <c r="F90" s="137">
        <v>5.46</v>
      </c>
      <c r="G90" s="139">
        <v>152.47999999999999</v>
      </c>
      <c r="H90" s="139">
        <f t="shared" si="12"/>
        <v>188.31</v>
      </c>
      <c r="I90" s="139">
        <f t="shared" si="13"/>
        <v>1028.17</v>
      </c>
      <c r="J90" s="140">
        <f t="shared" si="9"/>
        <v>1.2096607203868016E-3</v>
      </c>
    </row>
    <row r="91" spans="1:10" ht="25.5" x14ac:dyDescent="0.2">
      <c r="A91" s="136" t="s">
        <v>321</v>
      </c>
      <c r="B91" s="137" t="s">
        <v>305</v>
      </c>
      <c r="C91" s="136" t="s">
        <v>132</v>
      </c>
      <c r="D91" s="136" t="s">
        <v>306</v>
      </c>
      <c r="E91" s="138" t="s">
        <v>221</v>
      </c>
      <c r="F91" s="137">
        <v>33.799999999999997</v>
      </c>
      <c r="G91" s="139">
        <v>13.06</v>
      </c>
      <c r="H91" s="139">
        <f t="shared" si="12"/>
        <v>16.12</v>
      </c>
      <c r="I91" s="139">
        <f t="shared" si="13"/>
        <v>544.85</v>
      </c>
      <c r="J91" s="140">
        <f t="shared" si="9"/>
        <v>6.410259426969751E-4</v>
      </c>
    </row>
    <row r="92" spans="1:10" ht="25.5" x14ac:dyDescent="0.2">
      <c r="A92" s="136" t="s">
        <v>324</v>
      </c>
      <c r="B92" s="137" t="s">
        <v>307</v>
      </c>
      <c r="C92" s="136" t="s">
        <v>132</v>
      </c>
      <c r="D92" s="136" t="s">
        <v>308</v>
      </c>
      <c r="E92" s="138" t="s">
        <v>158</v>
      </c>
      <c r="F92" s="137">
        <v>0.83</v>
      </c>
      <c r="G92" s="139">
        <v>1023.61</v>
      </c>
      <c r="H92" s="139">
        <f t="shared" si="12"/>
        <v>1264.1500000000001</v>
      </c>
      <c r="I92" s="139">
        <f t="shared" si="13"/>
        <v>1049.24</v>
      </c>
      <c r="J92" s="140">
        <f t="shared" si="9"/>
        <v>1.2344499589159845E-3</v>
      </c>
    </row>
    <row r="93" spans="1:10" ht="25.5" x14ac:dyDescent="0.2">
      <c r="A93" s="136" t="s">
        <v>1389</v>
      </c>
      <c r="B93" s="137" t="s">
        <v>309</v>
      </c>
      <c r="C93" s="136" t="s">
        <v>128</v>
      </c>
      <c r="D93" s="136" t="s">
        <v>310</v>
      </c>
      <c r="E93" s="138" t="s">
        <v>158</v>
      </c>
      <c r="F93" s="137">
        <v>15.53</v>
      </c>
      <c r="G93" s="139">
        <v>48.71</v>
      </c>
      <c r="H93" s="139">
        <f t="shared" si="12"/>
        <v>60.15</v>
      </c>
      <c r="I93" s="139">
        <f t="shared" si="13"/>
        <v>934.12</v>
      </c>
      <c r="J93" s="140">
        <f t="shared" si="9"/>
        <v>1.0990091834304824E-3</v>
      </c>
    </row>
    <row r="94" spans="1:10" ht="25.5" x14ac:dyDescent="0.2">
      <c r="A94" s="136" t="s">
        <v>1390</v>
      </c>
      <c r="B94" s="137" t="s">
        <v>311</v>
      </c>
      <c r="C94" s="136" t="s">
        <v>132</v>
      </c>
      <c r="D94" s="136" t="s">
        <v>312</v>
      </c>
      <c r="E94" s="138" t="s">
        <v>136</v>
      </c>
      <c r="F94" s="137">
        <v>3.33</v>
      </c>
      <c r="G94" s="139">
        <v>47.28</v>
      </c>
      <c r="H94" s="139">
        <f t="shared" si="12"/>
        <v>58.39</v>
      </c>
      <c r="I94" s="139">
        <f t="shared" si="13"/>
        <v>194.43</v>
      </c>
      <c r="J94" s="140">
        <f t="shared" si="9"/>
        <v>2.2875043413521679E-4</v>
      </c>
    </row>
    <row r="95" spans="1:10" x14ac:dyDescent="0.2">
      <c r="A95" s="132" t="s">
        <v>325</v>
      </c>
      <c r="B95" s="132"/>
      <c r="C95" s="132"/>
      <c r="D95" s="132" t="s">
        <v>314</v>
      </c>
      <c r="E95" s="132"/>
      <c r="F95" s="133"/>
      <c r="G95" s="132"/>
      <c r="H95" s="132"/>
      <c r="I95" s="134">
        <v>656.22</v>
      </c>
      <c r="J95" s="135">
        <f t="shared" si="9"/>
        <v>7.7205477492265577E-4</v>
      </c>
    </row>
    <row r="96" spans="1:10" ht="38.25" x14ac:dyDescent="0.2">
      <c r="A96" s="136" t="s">
        <v>327</v>
      </c>
      <c r="B96" s="137" t="s">
        <v>316</v>
      </c>
      <c r="C96" s="136" t="s">
        <v>132</v>
      </c>
      <c r="D96" s="136" t="s">
        <v>317</v>
      </c>
      <c r="E96" s="138" t="s">
        <v>136</v>
      </c>
      <c r="F96" s="137">
        <v>1.0900000000000001</v>
      </c>
      <c r="G96" s="139">
        <v>119.56</v>
      </c>
      <c r="H96" s="139">
        <f>TRUNC(G96 * (1 + 23.5 / 100), 2)</f>
        <v>147.65</v>
      </c>
      <c r="I96" s="139">
        <f>TRUNC(F96 * H96, 2)</f>
        <v>160.93</v>
      </c>
      <c r="J96" s="140">
        <f t="shared" si="9"/>
        <v>1.8933707434747949E-4</v>
      </c>
    </row>
    <row r="97" spans="1:10" ht="38.25" x14ac:dyDescent="0.2">
      <c r="A97" s="136" t="s">
        <v>330</v>
      </c>
      <c r="B97" s="137" t="s">
        <v>319</v>
      </c>
      <c r="C97" s="136" t="s">
        <v>132</v>
      </c>
      <c r="D97" s="136" t="s">
        <v>320</v>
      </c>
      <c r="E97" s="138" t="s">
        <v>221</v>
      </c>
      <c r="F97" s="137">
        <v>5.4</v>
      </c>
      <c r="G97" s="139">
        <v>15.03</v>
      </c>
      <c r="H97" s="139">
        <f>TRUNC(G97 * (1 + 23.5 / 100), 2)</f>
        <v>18.559999999999999</v>
      </c>
      <c r="I97" s="139">
        <f>TRUNC(F97 * H97, 2)</f>
        <v>100.22</v>
      </c>
      <c r="J97" s="140">
        <f t="shared" si="9"/>
        <v>1.1791065426647855E-4</v>
      </c>
    </row>
    <row r="98" spans="1:10" ht="38.25" x14ac:dyDescent="0.2">
      <c r="A98" s="136" t="s">
        <v>331</v>
      </c>
      <c r="B98" s="137" t="s">
        <v>322</v>
      </c>
      <c r="C98" s="136" t="s">
        <v>132</v>
      </c>
      <c r="D98" s="136" t="s">
        <v>323</v>
      </c>
      <c r="E98" s="138" t="s">
        <v>221</v>
      </c>
      <c r="F98" s="137">
        <v>24</v>
      </c>
      <c r="G98" s="139">
        <v>10.98</v>
      </c>
      <c r="H98" s="139">
        <f>TRUNC(G98 * (1 + 23.5 / 100), 2)</f>
        <v>13.56</v>
      </c>
      <c r="I98" s="139">
        <f>TRUNC(F98 * H98, 2)</f>
        <v>325.44</v>
      </c>
      <c r="J98" s="140">
        <f t="shared" si="9"/>
        <v>3.8288608386033505E-4</v>
      </c>
    </row>
    <row r="99" spans="1:10" ht="38.25" x14ac:dyDescent="0.2">
      <c r="A99" s="136" t="s">
        <v>334</v>
      </c>
      <c r="B99" s="137" t="s">
        <v>1391</v>
      </c>
      <c r="C99" s="136" t="s">
        <v>128</v>
      </c>
      <c r="D99" s="136" t="s">
        <v>1392</v>
      </c>
      <c r="E99" s="138" t="s">
        <v>158</v>
      </c>
      <c r="F99" s="137">
        <v>0.05</v>
      </c>
      <c r="G99" s="139">
        <v>1127.72</v>
      </c>
      <c r="H99" s="139">
        <f>TRUNC(G99 * (1 + 23.5 / 100), 2)</f>
        <v>1392.73</v>
      </c>
      <c r="I99" s="139">
        <f>TRUNC(F99 * H99, 2)</f>
        <v>69.63</v>
      </c>
      <c r="J99" s="140">
        <f t="shared" si="9"/>
        <v>8.1920962448362613E-5</v>
      </c>
    </row>
    <row r="100" spans="1:10" x14ac:dyDescent="0.2">
      <c r="A100" s="132" t="s">
        <v>335</v>
      </c>
      <c r="B100" s="132"/>
      <c r="C100" s="132"/>
      <c r="D100" s="132" t="s">
        <v>326</v>
      </c>
      <c r="E100" s="132"/>
      <c r="F100" s="133"/>
      <c r="G100" s="132"/>
      <c r="H100" s="132"/>
      <c r="I100" s="134">
        <v>278.52999999999997</v>
      </c>
      <c r="J100" s="135">
        <f t="shared" si="9"/>
        <v>3.2769561497547666E-4</v>
      </c>
    </row>
    <row r="101" spans="1:10" ht="38.25" x14ac:dyDescent="0.2">
      <c r="A101" s="136" t="s">
        <v>337</v>
      </c>
      <c r="B101" s="137" t="s">
        <v>1168</v>
      </c>
      <c r="C101" s="136" t="s">
        <v>132</v>
      </c>
      <c r="D101" s="136" t="s">
        <v>1169</v>
      </c>
      <c r="E101" s="138" t="s">
        <v>136</v>
      </c>
      <c r="F101" s="137">
        <v>0.78</v>
      </c>
      <c r="G101" s="139">
        <v>75.3</v>
      </c>
      <c r="H101" s="139">
        <f>TRUNC(G101 * (1 + 23.5 / 100), 2)</f>
        <v>92.99</v>
      </c>
      <c r="I101" s="139">
        <f>TRUNC(F101 * H101, 2)</f>
        <v>72.53</v>
      </c>
      <c r="J101" s="140">
        <f t="shared" si="9"/>
        <v>8.5332865235957794E-5</v>
      </c>
    </row>
    <row r="102" spans="1:10" ht="25.5" x14ac:dyDescent="0.2">
      <c r="A102" s="136" t="s">
        <v>340</v>
      </c>
      <c r="B102" s="137" t="s">
        <v>1394</v>
      </c>
      <c r="C102" s="136" t="s">
        <v>132</v>
      </c>
      <c r="D102" s="136" t="s">
        <v>1395</v>
      </c>
      <c r="E102" s="138" t="s">
        <v>221</v>
      </c>
      <c r="F102" s="137">
        <v>1.4</v>
      </c>
      <c r="G102" s="139">
        <v>18.260000000000002</v>
      </c>
      <c r="H102" s="139">
        <f>TRUNC(G102 * (1 + 23.5 / 100), 2)</f>
        <v>22.55</v>
      </c>
      <c r="I102" s="139">
        <f>TRUNC(F102 * H102, 2)</f>
        <v>31.57</v>
      </c>
      <c r="J102" s="140">
        <f t="shared" si="9"/>
        <v>3.7142679656682576E-5</v>
      </c>
    </row>
    <row r="103" spans="1:10" ht="25.5" x14ac:dyDescent="0.2">
      <c r="A103" s="136" t="s">
        <v>343</v>
      </c>
      <c r="B103" s="137" t="s">
        <v>1397</v>
      </c>
      <c r="C103" s="136" t="s">
        <v>132</v>
      </c>
      <c r="D103" s="136" t="s">
        <v>1398</v>
      </c>
      <c r="E103" s="138" t="s">
        <v>221</v>
      </c>
      <c r="F103" s="137">
        <v>2.8</v>
      </c>
      <c r="G103" s="139">
        <v>14.84</v>
      </c>
      <c r="H103" s="139">
        <f>TRUNC(G103 * (1 + 23.5 / 100), 2)</f>
        <v>18.32</v>
      </c>
      <c r="I103" s="139">
        <f>TRUNC(F103 * H103, 2)</f>
        <v>51.29</v>
      </c>
      <c r="J103" s="140">
        <f t="shared" si="9"/>
        <v>6.0343618612329725E-5</v>
      </c>
    </row>
    <row r="104" spans="1:10" ht="38.25" x14ac:dyDescent="0.2">
      <c r="A104" s="136" t="s">
        <v>1393</v>
      </c>
      <c r="B104" s="137" t="s">
        <v>1399</v>
      </c>
      <c r="C104" s="136" t="s">
        <v>128</v>
      </c>
      <c r="D104" s="136" t="s">
        <v>1400</v>
      </c>
      <c r="E104" s="138" t="s">
        <v>158</v>
      </c>
      <c r="F104" s="137">
        <v>0.05</v>
      </c>
      <c r="G104" s="139">
        <v>1145.8800000000001</v>
      </c>
      <c r="H104" s="139">
        <f>TRUNC(G104 * (1 + 23.5 / 100), 2)</f>
        <v>1415.16</v>
      </c>
      <c r="I104" s="139">
        <f>TRUNC(F104 * H104, 2)</f>
        <v>70.75</v>
      </c>
      <c r="J104" s="140">
        <f t="shared" si="9"/>
        <v>8.3238662835295919E-5</v>
      </c>
    </row>
    <row r="105" spans="1:10" ht="25.5" x14ac:dyDescent="0.2">
      <c r="A105" s="136" t="s">
        <v>1396</v>
      </c>
      <c r="B105" s="137" t="s">
        <v>1401</v>
      </c>
      <c r="C105" s="136" t="s">
        <v>132</v>
      </c>
      <c r="D105" s="136" t="s">
        <v>1402</v>
      </c>
      <c r="E105" s="138" t="s">
        <v>136</v>
      </c>
      <c r="F105" s="137">
        <v>0.78</v>
      </c>
      <c r="G105" s="139">
        <v>54.39</v>
      </c>
      <c r="H105" s="139">
        <f>TRUNC(G105 * (1 + 23.5 / 100), 2)</f>
        <v>67.17</v>
      </c>
      <c r="I105" s="139">
        <f>TRUNC(F105 * H105, 2)</f>
        <v>52.39</v>
      </c>
      <c r="J105" s="140">
        <f t="shared" si="9"/>
        <v>6.1637788635210649E-5</v>
      </c>
    </row>
    <row r="106" spans="1:10" x14ac:dyDescent="0.2">
      <c r="A106" s="132" t="s">
        <v>344</v>
      </c>
      <c r="B106" s="132"/>
      <c r="C106" s="132"/>
      <c r="D106" s="132" t="s">
        <v>336</v>
      </c>
      <c r="E106" s="132"/>
      <c r="F106" s="133"/>
      <c r="G106" s="132"/>
      <c r="H106" s="132"/>
      <c r="I106" s="134">
        <v>4151.67</v>
      </c>
      <c r="J106" s="135">
        <f t="shared" si="9"/>
        <v>4.8845153262673221E-3</v>
      </c>
    </row>
    <row r="107" spans="1:10" ht="38.25" x14ac:dyDescent="0.2">
      <c r="A107" s="136" t="s">
        <v>346</v>
      </c>
      <c r="B107" s="137" t="s">
        <v>338</v>
      </c>
      <c r="C107" s="136" t="s">
        <v>128</v>
      </c>
      <c r="D107" s="136" t="s">
        <v>339</v>
      </c>
      <c r="E107" s="138" t="s">
        <v>136</v>
      </c>
      <c r="F107" s="137">
        <v>12.49</v>
      </c>
      <c r="G107" s="139">
        <v>176.95</v>
      </c>
      <c r="H107" s="139">
        <f>TRUNC(G107 * (1 + 23.5 / 100), 2)</f>
        <v>218.53</v>
      </c>
      <c r="I107" s="139">
        <f>TRUNC(F107 * H107, 2)</f>
        <v>2729.43</v>
      </c>
      <c r="J107" s="140">
        <f t="shared" si="9"/>
        <v>3.2112240777744418E-3</v>
      </c>
    </row>
    <row r="108" spans="1:10" ht="25.5" x14ac:dyDescent="0.2">
      <c r="A108" s="136" t="s">
        <v>347</v>
      </c>
      <c r="B108" s="137" t="s">
        <v>341</v>
      </c>
      <c r="C108" s="136" t="s">
        <v>132</v>
      </c>
      <c r="D108" s="136" t="s">
        <v>342</v>
      </c>
      <c r="E108" s="138" t="s">
        <v>221</v>
      </c>
      <c r="F108" s="137">
        <v>18</v>
      </c>
      <c r="G108" s="139">
        <v>14.33</v>
      </c>
      <c r="H108" s="139">
        <f>TRUNC(G108 * (1 + 23.5 / 100), 2)</f>
        <v>17.690000000000001</v>
      </c>
      <c r="I108" s="139">
        <f>TRUNC(F108 * H108, 2)</f>
        <v>318.42</v>
      </c>
      <c r="J108" s="140">
        <f t="shared" si="9"/>
        <v>3.7462692607794954E-4</v>
      </c>
    </row>
    <row r="109" spans="1:10" ht="38.25" x14ac:dyDescent="0.2">
      <c r="A109" s="136" t="s">
        <v>348</v>
      </c>
      <c r="B109" s="137" t="s">
        <v>1399</v>
      </c>
      <c r="C109" s="136" t="s">
        <v>128</v>
      </c>
      <c r="D109" s="136" t="s">
        <v>1400</v>
      </c>
      <c r="E109" s="138" t="s">
        <v>158</v>
      </c>
      <c r="F109" s="137">
        <v>0.78</v>
      </c>
      <c r="G109" s="139">
        <v>1145.8800000000001</v>
      </c>
      <c r="H109" s="139">
        <f>TRUNC(G109 * (1 + 23.5 / 100), 2)</f>
        <v>1415.16</v>
      </c>
      <c r="I109" s="139">
        <f>TRUNC(F109 * H109, 2)</f>
        <v>1103.82</v>
      </c>
      <c r="J109" s="140">
        <f t="shared" si="9"/>
        <v>1.2986643224149306E-3</v>
      </c>
    </row>
    <row r="110" spans="1:10" x14ac:dyDescent="0.2">
      <c r="A110" s="132" t="s">
        <v>349</v>
      </c>
      <c r="B110" s="132"/>
      <c r="C110" s="132"/>
      <c r="D110" s="132" t="s">
        <v>345</v>
      </c>
      <c r="E110" s="132"/>
      <c r="F110" s="133"/>
      <c r="G110" s="132"/>
      <c r="H110" s="132"/>
      <c r="I110" s="134">
        <v>1126.22</v>
      </c>
      <c r="J110" s="135">
        <f t="shared" si="9"/>
        <v>1.3250183301535968E-3</v>
      </c>
    </row>
    <row r="111" spans="1:10" ht="38.25" x14ac:dyDescent="0.2">
      <c r="A111" s="136" t="s">
        <v>351</v>
      </c>
      <c r="B111" s="137" t="s">
        <v>316</v>
      </c>
      <c r="C111" s="136" t="s">
        <v>132</v>
      </c>
      <c r="D111" s="136" t="s">
        <v>317</v>
      </c>
      <c r="E111" s="138" t="s">
        <v>136</v>
      </c>
      <c r="F111" s="137">
        <v>4.18</v>
      </c>
      <c r="G111" s="139">
        <v>119.56</v>
      </c>
      <c r="H111" s="139">
        <f>TRUNC(G111 * (1 + 23.5 / 100), 2)</f>
        <v>147.65</v>
      </c>
      <c r="I111" s="139">
        <f>TRUNC(F111 * H111, 2)</f>
        <v>617.16999999999996</v>
      </c>
      <c r="J111" s="140">
        <f t="shared" si="9"/>
        <v>7.261117391103828E-4</v>
      </c>
    </row>
    <row r="112" spans="1:10" ht="38.25" x14ac:dyDescent="0.2">
      <c r="A112" s="136" t="s">
        <v>352</v>
      </c>
      <c r="B112" s="137" t="s">
        <v>319</v>
      </c>
      <c r="C112" s="136" t="s">
        <v>132</v>
      </c>
      <c r="D112" s="136" t="s">
        <v>320</v>
      </c>
      <c r="E112" s="138" t="s">
        <v>221</v>
      </c>
      <c r="F112" s="137">
        <v>5.3</v>
      </c>
      <c r="G112" s="139">
        <v>15.03</v>
      </c>
      <c r="H112" s="139">
        <f>TRUNC(G112 * (1 + 23.5 / 100), 2)</f>
        <v>18.559999999999999</v>
      </c>
      <c r="I112" s="139">
        <f>TRUNC(F112 * H112, 2)</f>
        <v>98.36</v>
      </c>
      <c r="J112" s="140">
        <f t="shared" si="9"/>
        <v>1.1572233040960717E-4</v>
      </c>
    </row>
    <row r="113" spans="1:10" ht="38.25" x14ac:dyDescent="0.2">
      <c r="A113" s="136" t="s">
        <v>353</v>
      </c>
      <c r="B113" s="137" t="s">
        <v>322</v>
      </c>
      <c r="C113" s="136" t="s">
        <v>132</v>
      </c>
      <c r="D113" s="136" t="s">
        <v>323</v>
      </c>
      <c r="E113" s="138" t="s">
        <v>221</v>
      </c>
      <c r="F113" s="137">
        <v>11.8</v>
      </c>
      <c r="G113" s="139">
        <v>10.98</v>
      </c>
      <c r="H113" s="139">
        <f>TRUNC(G113 * (1 + 23.5 / 100), 2)</f>
        <v>13.56</v>
      </c>
      <c r="I113" s="139">
        <f>TRUNC(F113 * H113, 2)</f>
        <v>160</v>
      </c>
      <c r="J113" s="140">
        <f t="shared" si="9"/>
        <v>1.8824291241904378E-4</v>
      </c>
    </row>
    <row r="114" spans="1:10" ht="38.25" x14ac:dyDescent="0.2">
      <c r="A114" s="136" t="s">
        <v>1403</v>
      </c>
      <c r="B114" s="137" t="s">
        <v>1391</v>
      </c>
      <c r="C114" s="136" t="s">
        <v>128</v>
      </c>
      <c r="D114" s="136" t="s">
        <v>1392</v>
      </c>
      <c r="E114" s="138" t="s">
        <v>158</v>
      </c>
      <c r="F114" s="137">
        <v>0.18</v>
      </c>
      <c r="G114" s="139">
        <v>1127.72</v>
      </c>
      <c r="H114" s="139">
        <f>TRUNC(G114 * (1 + 23.5 / 100), 2)</f>
        <v>1392.73</v>
      </c>
      <c r="I114" s="139">
        <f>TRUNC(F114 * H114, 2)</f>
        <v>250.69</v>
      </c>
      <c r="J114" s="140">
        <f t="shared" si="9"/>
        <v>2.9494134821456304E-4</v>
      </c>
    </row>
    <row r="115" spans="1:10" x14ac:dyDescent="0.2">
      <c r="A115" s="132" t="s">
        <v>354</v>
      </c>
      <c r="B115" s="132"/>
      <c r="C115" s="132"/>
      <c r="D115" s="132" t="s">
        <v>350</v>
      </c>
      <c r="E115" s="132"/>
      <c r="F115" s="133"/>
      <c r="G115" s="132"/>
      <c r="H115" s="132"/>
      <c r="I115" s="134">
        <v>5967.72</v>
      </c>
      <c r="J115" s="135">
        <f t="shared" si="9"/>
        <v>7.0211312081336005E-3</v>
      </c>
    </row>
    <row r="116" spans="1:10" ht="38.25" x14ac:dyDescent="0.2">
      <c r="A116" s="136" t="s">
        <v>356</v>
      </c>
      <c r="B116" s="137" t="s">
        <v>328</v>
      </c>
      <c r="C116" s="136" t="s">
        <v>132</v>
      </c>
      <c r="D116" s="136" t="s">
        <v>329</v>
      </c>
      <c r="E116" s="138" t="s">
        <v>136</v>
      </c>
      <c r="F116" s="137">
        <v>12.28</v>
      </c>
      <c r="G116" s="139">
        <v>255.65</v>
      </c>
      <c r="H116" s="139">
        <f>TRUNC(G116 * (1 + 23.5 / 100), 2)</f>
        <v>315.72000000000003</v>
      </c>
      <c r="I116" s="139">
        <f>TRUNC(F116 * H116, 2)</f>
        <v>3877.04</v>
      </c>
      <c r="J116" s="140">
        <f t="shared" si="9"/>
        <v>4.5614081322820597E-3</v>
      </c>
    </row>
    <row r="117" spans="1:10" ht="38.25" x14ac:dyDescent="0.2">
      <c r="A117" s="136" t="s">
        <v>357</v>
      </c>
      <c r="B117" s="137" t="s">
        <v>319</v>
      </c>
      <c r="C117" s="136" t="s">
        <v>132</v>
      </c>
      <c r="D117" s="136" t="s">
        <v>320</v>
      </c>
      <c r="E117" s="138" t="s">
        <v>221</v>
      </c>
      <c r="F117" s="137">
        <v>17.899999999999999</v>
      </c>
      <c r="G117" s="139">
        <v>15.03</v>
      </c>
      <c r="H117" s="139">
        <f>TRUNC(G117 * (1 + 23.5 / 100), 2)</f>
        <v>18.559999999999999</v>
      </c>
      <c r="I117" s="139">
        <f>TRUNC(F117 * H117, 2)</f>
        <v>332.22</v>
      </c>
      <c r="J117" s="140">
        <f t="shared" si="9"/>
        <v>3.9086287727409209E-4</v>
      </c>
    </row>
    <row r="118" spans="1:10" ht="38.25" x14ac:dyDescent="0.2">
      <c r="A118" s="136" t="s">
        <v>358</v>
      </c>
      <c r="B118" s="137" t="s">
        <v>332</v>
      </c>
      <c r="C118" s="136" t="s">
        <v>132</v>
      </c>
      <c r="D118" s="136" t="s">
        <v>333</v>
      </c>
      <c r="E118" s="138" t="s">
        <v>221</v>
      </c>
      <c r="F118" s="137">
        <v>43.4</v>
      </c>
      <c r="G118" s="139">
        <v>12.48</v>
      </c>
      <c r="H118" s="139">
        <f>TRUNC(G118 * (1 + 23.5 / 100), 2)</f>
        <v>15.41</v>
      </c>
      <c r="I118" s="139">
        <f>TRUNC(F118 * H118, 2)</f>
        <v>668.79</v>
      </c>
      <c r="J118" s="140">
        <f t="shared" si="9"/>
        <v>7.868436087295768E-4</v>
      </c>
    </row>
    <row r="119" spans="1:10" ht="38.25" x14ac:dyDescent="0.2">
      <c r="A119" s="136" t="s">
        <v>359</v>
      </c>
      <c r="B119" s="137" t="s">
        <v>1399</v>
      </c>
      <c r="C119" s="136" t="s">
        <v>128</v>
      </c>
      <c r="D119" s="136" t="s">
        <v>1400</v>
      </c>
      <c r="E119" s="138" t="s">
        <v>158</v>
      </c>
      <c r="F119" s="137">
        <v>0.77</v>
      </c>
      <c r="G119" s="139">
        <v>1145.8800000000001</v>
      </c>
      <c r="H119" s="139">
        <f>TRUNC(G119 * (1 + 23.5 / 100), 2)</f>
        <v>1415.16</v>
      </c>
      <c r="I119" s="139">
        <f>TRUNC(F119 * H119, 2)</f>
        <v>1089.67</v>
      </c>
      <c r="J119" s="140">
        <f t="shared" si="9"/>
        <v>1.2820165898478717E-3</v>
      </c>
    </row>
    <row r="120" spans="1:10" x14ac:dyDescent="0.2">
      <c r="A120" s="132" t="s">
        <v>1404</v>
      </c>
      <c r="B120" s="132"/>
      <c r="C120" s="132"/>
      <c r="D120" s="132" t="s">
        <v>355</v>
      </c>
      <c r="E120" s="132"/>
      <c r="F120" s="133"/>
      <c r="G120" s="132"/>
      <c r="H120" s="132"/>
      <c r="I120" s="134">
        <v>19056.47</v>
      </c>
      <c r="J120" s="135">
        <f t="shared" si="9"/>
        <v>2.2420283832663347E-2</v>
      </c>
    </row>
    <row r="121" spans="1:10" ht="38.25" x14ac:dyDescent="0.2">
      <c r="A121" s="136" t="s">
        <v>1405</v>
      </c>
      <c r="B121" s="137" t="s">
        <v>360</v>
      </c>
      <c r="C121" s="136" t="s">
        <v>128</v>
      </c>
      <c r="D121" s="136" t="s">
        <v>361</v>
      </c>
      <c r="E121" s="138" t="s">
        <v>144</v>
      </c>
      <c r="F121" s="137">
        <v>1.32</v>
      </c>
      <c r="G121" s="139">
        <v>245.32</v>
      </c>
      <c r="H121" s="139">
        <f t="shared" ref="H121:H132" si="14">TRUNC(G121 * (1 + 23.5 / 100), 2)</f>
        <v>302.97000000000003</v>
      </c>
      <c r="I121" s="139">
        <f t="shared" ref="I121:I132" si="15">TRUNC(F121 * H121, 2)</f>
        <v>399.92</v>
      </c>
      <c r="J121" s="140">
        <f t="shared" si="9"/>
        <v>4.7051315959139998E-4</v>
      </c>
    </row>
    <row r="122" spans="1:10" x14ac:dyDescent="0.2">
      <c r="A122" s="136" t="s">
        <v>1406</v>
      </c>
      <c r="B122" s="137" t="s">
        <v>362</v>
      </c>
      <c r="C122" s="136" t="s">
        <v>128</v>
      </c>
      <c r="D122" s="136" t="s">
        <v>1679</v>
      </c>
      <c r="E122" s="138" t="s">
        <v>144</v>
      </c>
      <c r="F122" s="137">
        <v>12.9</v>
      </c>
      <c r="G122" s="139">
        <v>74.569999999999993</v>
      </c>
      <c r="H122" s="139">
        <f t="shared" si="14"/>
        <v>92.09</v>
      </c>
      <c r="I122" s="139">
        <f t="shared" si="15"/>
        <v>1187.96</v>
      </c>
      <c r="J122" s="140">
        <f t="shared" si="9"/>
        <v>1.3976565639832953E-3</v>
      </c>
    </row>
    <row r="123" spans="1:10" ht="63.75" x14ac:dyDescent="0.2">
      <c r="A123" s="136" t="s">
        <v>1407</v>
      </c>
      <c r="B123" s="137" t="s">
        <v>1680</v>
      </c>
      <c r="C123" s="136" t="s">
        <v>128</v>
      </c>
      <c r="D123" s="136" t="s">
        <v>1681</v>
      </c>
      <c r="E123" s="138" t="s">
        <v>144</v>
      </c>
      <c r="F123" s="137">
        <v>7.54</v>
      </c>
      <c r="G123" s="139">
        <v>787.86</v>
      </c>
      <c r="H123" s="139">
        <f t="shared" si="14"/>
        <v>973</v>
      </c>
      <c r="I123" s="139">
        <f t="shared" si="15"/>
        <v>7336.42</v>
      </c>
      <c r="J123" s="140">
        <f t="shared" si="9"/>
        <v>8.6314316720582582E-3</v>
      </c>
    </row>
    <row r="124" spans="1:10" ht="51" x14ac:dyDescent="0.2">
      <c r="A124" s="136" t="s">
        <v>1408</v>
      </c>
      <c r="B124" s="137" t="s">
        <v>1682</v>
      </c>
      <c r="C124" s="136" t="s">
        <v>128</v>
      </c>
      <c r="D124" s="136" t="s">
        <v>1683</v>
      </c>
      <c r="E124" s="138" t="s">
        <v>144</v>
      </c>
      <c r="F124" s="137">
        <v>5.36</v>
      </c>
      <c r="G124" s="139">
        <v>542.54</v>
      </c>
      <c r="H124" s="139">
        <f t="shared" si="14"/>
        <v>670.03</v>
      </c>
      <c r="I124" s="139">
        <f t="shared" si="15"/>
        <v>3591.36</v>
      </c>
      <c r="J124" s="140">
        <f t="shared" si="9"/>
        <v>4.2253004121578569E-3</v>
      </c>
    </row>
    <row r="125" spans="1:10" ht="38.25" x14ac:dyDescent="0.2">
      <c r="A125" s="136" t="s">
        <v>1409</v>
      </c>
      <c r="B125" s="137" t="s">
        <v>365</v>
      </c>
      <c r="C125" s="136" t="s">
        <v>132</v>
      </c>
      <c r="D125" s="136" t="s">
        <v>1713</v>
      </c>
      <c r="E125" s="138" t="s">
        <v>136</v>
      </c>
      <c r="F125" s="137">
        <v>7.14</v>
      </c>
      <c r="G125" s="139">
        <v>132.6</v>
      </c>
      <c r="H125" s="139">
        <f t="shared" si="14"/>
        <v>163.76</v>
      </c>
      <c r="I125" s="139">
        <f t="shared" si="15"/>
        <v>1169.24</v>
      </c>
      <c r="J125" s="140">
        <f t="shared" si="9"/>
        <v>1.3756321432302672E-3</v>
      </c>
    </row>
    <row r="126" spans="1:10" ht="51" x14ac:dyDescent="0.2">
      <c r="A126" s="136" t="s">
        <v>1410</v>
      </c>
      <c r="B126" s="137" t="s">
        <v>235</v>
      </c>
      <c r="C126" s="136" t="s">
        <v>132</v>
      </c>
      <c r="D126" s="136" t="s">
        <v>236</v>
      </c>
      <c r="E126" s="138" t="s">
        <v>136</v>
      </c>
      <c r="F126" s="137">
        <v>7.14</v>
      </c>
      <c r="G126" s="139">
        <v>9.8699999999999992</v>
      </c>
      <c r="H126" s="139">
        <f t="shared" si="14"/>
        <v>12.18</v>
      </c>
      <c r="I126" s="139">
        <f t="shared" si="15"/>
        <v>86.96</v>
      </c>
      <c r="J126" s="140">
        <f t="shared" si="9"/>
        <v>1.0231002289975029E-4</v>
      </c>
    </row>
    <row r="127" spans="1:10" ht="38.25" x14ac:dyDescent="0.2">
      <c r="A127" s="136" t="s">
        <v>1411</v>
      </c>
      <c r="B127" s="137" t="s">
        <v>1412</v>
      </c>
      <c r="C127" s="136" t="s">
        <v>132</v>
      </c>
      <c r="D127" s="136" t="s">
        <v>1413</v>
      </c>
      <c r="E127" s="138" t="s">
        <v>136</v>
      </c>
      <c r="F127" s="137">
        <v>7.14</v>
      </c>
      <c r="G127" s="139">
        <v>29.31</v>
      </c>
      <c r="H127" s="139">
        <f t="shared" si="14"/>
        <v>36.19</v>
      </c>
      <c r="I127" s="139">
        <f t="shared" si="15"/>
        <v>258.39</v>
      </c>
      <c r="J127" s="140">
        <f t="shared" si="9"/>
        <v>3.0400053837472953E-4</v>
      </c>
    </row>
    <row r="128" spans="1:10" ht="25.5" x14ac:dyDescent="0.2">
      <c r="A128" s="136" t="s">
        <v>1414</v>
      </c>
      <c r="B128" s="137" t="s">
        <v>252</v>
      </c>
      <c r="C128" s="136" t="s">
        <v>132</v>
      </c>
      <c r="D128" s="136" t="s">
        <v>253</v>
      </c>
      <c r="E128" s="138" t="s">
        <v>136</v>
      </c>
      <c r="F128" s="137">
        <v>7.14</v>
      </c>
      <c r="G128" s="139">
        <v>4.22</v>
      </c>
      <c r="H128" s="139">
        <f t="shared" si="14"/>
        <v>5.21</v>
      </c>
      <c r="I128" s="139">
        <f t="shared" si="15"/>
        <v>37.19</v>
      </c>
      <c r="J128" s="140">
        <f t="shared" si="9"/>
        <v>4.3754711955401489E-5</v>
      </c>
    </row>
    <row r="129" spans="1:10" ht="25.5" x14ac:dyDescent="0.2">
      <c r="A129" s="136" t="s">
        <v>1415</v>
      </c>
      <c r="B129" s="137" t="s">
        <v>255</v>
      </c>
      <c r="C129" s="136" t="s">
        <v>132</v>
      </c>
      <c r="D129" s="136" t="s">
        <v>256</v>
      </c>
      <c r="E129" s="138" t="s">
        <v>136</v>
      </c>
      <c r="F129" s="137">
        <v>7.14</v>
      </c>
      <c r="G129" s="139">
        <v>13.47</v>
      </c>
      <c r="H129" s="139">
        <f t="shared" si="14"/>
        <v>16.63</v>
      </c>
      <c r="I129" s="139">
        <f t="shared" si="15"/>
        <v>118.73</v>
      </c>
      <c r="J129" s="140">
        <f t="shared" si="9"/>
        <v>1.3968800619695669E-4</v>
      </c>
    </row>
    <row r="130" spans="1:10" ht="38.25" x14ac:dyDescent="0.2">
      <c r="A130" s="136" t="s">
        <v>1416</v>
      </c>
      <c r="B130" s="137" t="s">
        <v>1417</v>
      </c>
      <c r="C130" s="136" t="s">
        <v>132</v>
      </c>
      <c r="D130" s="136" t="s">
        <v>1418</v>
      </c>
      <c r="E130" s="138" t="s">
        <v>136</v>
      </c>
      <c r="F130" s="137">
        <v>15.15</v>
      </c>
      <c r="G130" s="139">
        <v>76.72</v>
      </c>
      <c r="H130" s="139">
        <f t="shared" si="14"/>
        <v>94.74</v>
      </c>
      <c r="I130" s="139">
        <f t="shared" si="15"/>
        <v>1435.31</v>
      </c>
      <c r="J130" s="140">
        <f t="shared" si="9"/>
        <v>1.6886683414011109E-3</v>
      </c>
    </row>
    <row r="131" spans="1:10" ht="51" x14ac:dyDescent="0.2">
      <c r="A131" s="136" t="s">
        <v>1419</v>
      </c>
      <c r="B131" s="137" t="s">
        <v>1420</v>
      </c>
      <c r="C131" s="136" t="s">
        <v>128</v>
      </c>
      <c r="D131" s="136" t="s">
        <v>1421</v>
      </c>
      <c r="E131" s="138" t="s">
        <v>136</v>
      </c>
      <c r="F131" s="137">
        <v>15.15</v>
      </c>
      <c r="G131" s="139">
        <v>131.13</v>
      </c>
      <c r="H131" s="139">
        <f t="shared" si="14"/>
        <v>161.94</v>
      </c>
      <c r="I131" s="139">
        <f t="shared" si="15"/>
        <v>2453.39</v>
      </c>
      <c r="J131" s="140">
        <f t="shared" si="9"/>
        <v>2.8864579931234865E-3</v>
      </c>
    </row>
    <row r="132" spans="1:10" ht="25.5" x14ac:dyDescent="0.2">
      <c r="A132" s="136" t="s">
        <v>1422</v>
      </c>
      <c r="B132" s="137" t="s">
        <v>366</v>
      </c>
      <c r="C132" s="136" t="s">
        <v>128</v>
      </c>
      <c r="D132" s="136" t="s">
        <v>367</v>
      </c>
      <c r="E132" s="138" t="s">
        <v>136</v>
      </c>
      <c r="F132" s="137">
        <v>2.56</v>
      </c>
      <c r="G132" s="139">
        <v>310.48</v>
      </c>
      <c r="H132" s="139">
        <f t="shared" si="14"/>
        <v>383.44</v>
      </c>
      <c r="I132" s="139">
        <f t="shared" si="15"/>
        <v>981.6</v>
      </c>
      <c r="J132" s="140">
        <f t="shared" si="9"/>
        <v>1.1548702676908336E-3</v>
      </c>
    </row>
    <row r="133" spans="1:10" x14ac:dyDescent="0.2">
      <c r="A133" s="132" t="s">
        <v>368</v>
      </c>
      <c r="B133" s="132"/>
      <c r="C133" s="132"/>
      <c r="D133" s="132" t="s">
        <v>369</v>
      </c>
      <c r="E133" s="132"/>
      <c r="F133" s="133"/>
      <c r="G133" s="132"/>
      <c r="H133" s="132"/>
      <c r="I133" s="134">
        <v>156115.26</v>
      </c>
      <c r="J133" s="135">
        <f t="shared" si="9"/>
        <v>0.18367244509660158</v>
      </c>
    </row>
    <row r="134" spans="1:10" x14ac:dyDescent="0.2">
      <c r="A134" s="132" t="s">
        <v>370</v>
      </c>
      <c r="B134" s="132"/>
      <c r="C134" s="132"/>
      <c r="D134" s="132" t="s">
        <v>371</v>
      </c>
      <c r="E134" s="132"/>
      <c r="F134" s="133"/>
      <c r="G134" s="132"/>
      <c r="H134" s="132"/>
      <c r="I134" s="134">
        <v>123339.73</v>
      </c>
      <c r="J134" s="135">
        <f t="shared" si="9"/>
        <v>0.14511143745111565</v>
      </c>
    </row>
    <row r="135" spans="1:10" ht="25.5" x14ac:dyDescent="0.2">
      <c r="A135" s="136" t="s">
        <v>372</v>
      </c>
      <c r="B135" s="137" t="s">
        <v>373</v>
      </c>
      <c r="C135" s="136" t="s">
        <v>132</v>
      </c>
      <c r="D135" s="136" t="s">
        <v>374</v>
      </c>
      <c r="E135" s="138" t="s">
        <v>158</v>
      </c>
      <c r="F135" s="137">
        <v>42.31</v>
      </c>
      <c r="G135" s="139">
        <v>113.14</v>
      </c>
      <c r="H135" s="139">
        <f t="shared" ref="H135:H144" si="16">TRUNC(G135 * (1 + 23.5 / 100), 2)</f>
        <v>139.72</v>
      </c>
      <c r="I135" s="139">
        <f t="shared" ref="I135:I144" si="17">TRUNC(F135 * H135, 2)</f>
        <v>5911.55</v>
      </c>
      <c r="J135" s="140">
        <f t="shared" ref="J135:J198" si="18">I135 / 849965.6</f>
        <v>6.9550461806924899E-3</v>
      </c>
    </row>
    <row r="136" spans="1:10" ht="25.5" x14ac:dyDescent="0.2">
      <c r="A136" s="136" t="s">
        <v>375</v>
      </c>
      <c r="B136" s="137" t="s">
        <v>156</v>
      </c>
      <c r="C136" s="136" t="s">
        <v>128</v>
      </c>
      <c r="D136" s="136" t="s">
        <v>157</v>
      </c>
      <c r="E136" s="138" t="s">
        <v>158</v>
      </c>
      <c r="F136" s="137">
        <v>55</v>
      </c>
      <c r="G136" s="139">
        <v>29.67</v>
      </c>
      <c r="H136" s="139">
        <f t="shared" si="16"/>
        <v>36.64</v>
      </c>
      <c r="I136" s="139">
        <f t="shared" si="17"/>
        <v>2015.2</v>
      </c>
      <c r="J136" s="140">
        <f t="shared" si="18"/>
        <v>2.3709194819178567E-3</v>
      </c>
    </row>
    <row r="137" spans="1:10" ht="25.5" x14ac:dyDescent="0.2">
      <c r="A137" s="136" t="s">
        <v>376</v>
      </c>
      <c r="B137" s="137" t="s">
        <v>160</v>
      </c>
      <c r="C137" s="136" t="s">
        <v>132</v>
      </c>
      <c r="D137" s="136" t="s">
        <v>1363</v>
      </c>
      <c r="E137" s="138" t="s">
        <v>161</v>
      </c>
      <c r="F137" s="137">
        <v>555.53</v>
      </c>
      <c r="G137" s="139">
        <v>2.62</v>
      </c>
      <c r="H137" s="139">
        <f t="shared" si="16"/>
        <v>3.23</v>
      </c>
      <c r="I137" s="139">
        <f t="shared" si="17"/>
        <v>1794.36</v>
      </c>
      <c r="J137" s="140">
        <f t="shared" si="18"/>
        <v>2.1110972020514712E-3</v>
      </c>
    </row>
    <row r="138" spans="1:10" s="122" customFormat="1" ht="38.25" x14ac:dyDescent="0.2">
      <c r="A138" s="136" t="s">
        <v>377</v>
      </c>
      <c r="B138" s="137" t="s">
        <v>378</v>
      </c>
      <c r="C138" s="136" t="s">
        <v>128</v>
      </c>
      <c r="D138" s="136" t="s">
        <v>379</v>
      </c>
      <c r="E138" s="138" t="s">
        <v>158</v>
      </c>
      <c r="F138" s="137">
        <v>42.31</v>
      </c>
      <c r="G138" s="139">
        <v>15.86</v>
      </c>
      <c r="H138" s="139">
        <f t="shared" si="16"/>
        <v>19.579999999999998</v>
      </c>
      <c r="I138" s="139">
        <f t="shared" si="17"/>
        <v>828.42</v>
      </c>
      <c r="J138" s="140">
        <f t="shared" si="18"/>
        <v>9.7465120941365156E-4</v>
      </c>
    </row>
    <row r="139" spans="1:10" s="122" customFormat="1" ht="38.25" x14ac:dyDescent="0.2">
      <c r="A139" s="136" t="s">
        <v>380</v>
      </c>
      <c r="B139" s="137" t="s">
        <v>381</v>
      </c>
      <c r="C139" s="136" t="s">
        <v>132</v>
      </c>
      <c r="D139" s="136" t="s">
        <v>382</v>
      </c>
      <c r="E139" s="138" t="s">
        <v>136</v>
      </c>
      <c r="F139" s="137">
        <v>423.05</v>
      </c>
      <c r="G139" s="139">
        <v>3.99</v>
      </c>
      <c r="H139" s="139">
        <f t="shared" si="16"/>
        <v>4.92</v>
      </c>
      <c r="I139" s="139">
        <f t="shared" si="17"/>
        <v>2081.4</v>
      </c>
      <c r="J139" s="140">
        <f t="shared" si="18"/>
        <v>2.4488049869312361E-3</v>
      </c>
    </row>
    <row r="140" spans="1:10" s="122" customFormat="1" ht="38.25" x14ac:dyDescent="0.2">
      <c r="A140" s="136" t="s">
        <v>383</v>
      </c>
      <c r="B140" s="137" t="s">
        <v>384</v>
      </c>
      <c r="C140" s="136" t="s">
        <v>132</v>
      </c>
      <c r="D140" s="136" t="s">
        <v>1714</v>
      </c>
      <c r="E140" s="138" t="s">
        <v>158</v>
      </c>
      <c r="F140" s="137">
        <v>42.31</v>
      </c>
      <c r="G140" s="139">
        <v>261.89999999999998</v>
      </c>
      <c r="H140" s="139">
        <f t="shared" si="16"/>
        <v>323.44</v>
      </c>
      <c r="I140" s="139">
        <f t="shared" si="17"/>
        <v>13684.74</v>
      </c>
      <c r="J140" s="140">
        <f t="shared" si="18"/>
        <v>1.6100345708108657E-2</v>
      </c>
    </row>
    <row r="141" spans="1:10" s="122" customFormat="1" ht="38.25" x14ac:dyDescent="0.2">
      <c r="A141" s="136" t="s">
        <v>385</v>
      </c>
      <c r="B141" s="137" t="s">
        <v>386</v>
      </c>
      <c r="C141" s="136" t="s">
        <v>128</v>
      </c>
      <c r="D141" s="136" t="s">
        <v>387</v>
      </c>
      <c r="E141" s="138" t="s">
        <v>136</v>
      </c>
      <c r="F141" s="137">
        <v>423.05</v>
      </c>
      <c r="G141" s="139">
        <v>137.27000000000001</v>
      </c>
      <c r="H141" s="139">
        <f t="shared" si="16"/>
        <v>169.52</v>
      </c>
      <c r="I141" s="139">
        <f t="shared" si="17"/>
        <v>71715.429999999993</v>
      </c>
      <c r="J141" s="140">
        <f t="shared" si="18"/>
        <v>8.4374508803650397E-2</v>
      </c>
    </row>
    <row r="142" spans="1:10" s="122" customFormat="1" ht="25.5" x14ac:dyDescent="0.2">
      <c r="A142" s="136" t="s">
        <v>388</v>
      </c>
      <c r="B142" s="137" t="s">
        <v>389</v>
      </c>
      <c r="C142" s="136" t="s">
        <v>132</v>
      </c>
      <c r="D142" s="136" t="s">
        <v>390</v>
      </c>
      <c r="E142" s="138" t="s">
        <v>136</v>
      </c>
      <c r="F142" s="137">
        <v>423.05</v>
      </c>
      <c r="G142" s="139">
        <v>36.28</v>
      </c>
      <c r="H142" s="139">
        <f t="shared" si="16"/>
        <v>44.8</v>
      </c>
      <c r="I142" s="139">
        <f t="shared" si="17"/>
        <v>18952.64</v>
      </c>
      <c r="J142" s="140">
        <f t="shared" si="18"/>
        <v>2.2298125947685411E-2</v>
      </c>
    </row>
    <row r="143" spans="1:10" s="122" customFormat="1" ht="25.5" x14ac:dyDescent="0.2">
      <c r="A143" s="136" t="s">
        <v>391</v>
      </c>
      <c r="B143" s="137" t="s">
        <v>392</v>
      </c>
      <c r="C143" s="136" t="s">
        <v>132</v>
      </c>
      <c r="D143" s="136" t="s">
        <v>393</v>
      </c>
      <c r="E143" s="138" t="s">
        <v>144</v>
      </c>
      <c r="F143" s="137">
        <v>78.64</v>
      </c>
      <c r="G143" s="139">
        <v>55.98</v>
      </c>
      <c r="H143" s="139">
        <f t="shared" si="16"/>
        <v>69.13</v>
      </c>
      <c r="I143" s="139">
        <f t="shared" si="17"/>
        <v>5436.38</v>
      </c>
      <c r="J143" s="140">
        <f t="shared" si="18"/>
        <v>6.3960000263540082E-3</v>
      </c>
    </row>
    <row r="144" spans="1:10" s="122" customFormat="1" ht="25.5" x14ac:dyDescent="0.2">
      <c r="A144" s="136" t="s">
        <v>394</v>
      </c>
      <c r="B144" s="137" t="s">
        <v>395</v>
      </c>
      <c r="C144" s="136" t="s">
        <v>128</v>
      </c>
      <c r="D144" s="136" t="s">
        <v>396</v>
      </c>
      <c r="E144" s="138" t="s">
        <v>204</v>
      </c>
      <c r="F144" s="137">
        <v>92.89</v>
      </c>
      <c r="G144" s="139">
        <v>8.02</v>
      </c>
      <c r="H144" s="139">
        <f t="shared" si="16"/>
        <v>9.9</v>
      </c>
      <c r="I144" s="139">
        <f t="shared" si="17"/>
        <v>919.61</v>
      </c>
      <c r="J144" s="140">
        <f t="shared" si="18"/>
        <v>1.0819379043104803E-3</v>
      </c>
    </row>
    <row r="145" spans="1:10" s="122" customFormat="1" x14ac:dyDescent="0.2">
      <c r="A145" s="132" t="s">
        <v>399</v>
      </c>
      <c r="B145" s="132"/>
      <c r="C145" s="132"/>
      <c r="D145" s="132" t="s">
        <v>400</v>
      </c>
      <c r="E145" s="132"/>
      <c r="F145" s="133"/>
      <c r="G145" s="132"/>
      <c r="H145" s="132"/>
      <c r="I145" s="134">
        <v>31120.880000000001</v>
      </c>
      <c r="J145" s="135">
        <f t="shared" si="18"/>
        <v>3.6614281801522319E-2</v>
      </c>
    </row>
    <row r="146" spans="1:10" s="122" customFormat="1" ht="38.25" x14ac:dyDescent="0.2">
      <c r="A146" s="136" t="s">
        <v>401</v>
      </c>
      <c r="B146" s="137" t="s">
        <v>1417</v>
      </c>
      <c r="C146" s="136" t="s">
        <v>132</v>
      </c>
      <c r="D146" s="136" t="s">
        <v>1418</v>
      </c>
      <c r="E146" s="138" t="s">
        <v>136</v>
      </c>
      <c r="F146" s="137">
        <v>157.75</v>
      </c>
      <c r="G146" s="139">
        <v>76.72</v>
      </c>
      <c r="H146" s="139">
        <f>TRUNC(G146 * (1 + 23.5 / 100), 2)</f>
        <v>94.74</v>
      </c>
      <c r="I146" s="139">
        <f>TRUNC(F146 * H146, 2)</f>
        <v>14945.23</v>
      </c>
      <c r="J146" s="140">
        <f t="shared" si="18"/>
        <v>1.7583335137327911E-2</v>
      </c>
    </row>
    <row r="147" spans="1:10" s="122" customFormat="1" ht="51" x14ac:dyDescent="0.2">
      <c r="A147" s="136" t="s">
        <v>402</v>
      </c>
      <c r="B147" s="137" t="s">
        <v>1420</v>
      </c>
      <c r="C147" s="136" t="s">
        <v>128</v>
      </c>
      <c r="D147" s="136" t="s">
        <v>1421</v>
      </c>
      <c r="E147" s="138" t="s">
        <v>136</v>
      </c>
      <c r="F147" s="137">
        <v>54.12</v>
      </c>
      <c r="G147" s="139">
        <v>131.13</v>
      </c>
      <c r="H147" s="139">
        <f>TRUNC(G147 * (1 + 23.5 / 100), 2)</f>
        <v>161.94</v>
      </c>
      <c r="I147" s="139">
        <f>TRUNC(F147 * H147, 2)</f>
        <v>8764.19</v>
      </c>
      <c r="J147" s="140">
        <f t="shared" si="18"/>
        <v>1.0311229066211621E-2</v>
      </c>
    </row>
    <row r="148" spans="1:10" ht="38.25" x14ac:dyDescent="0.2">
      <c r="A148" s="136" t="s">
        <v>403</v>
      </c>
      <c r="B148" s="137" t="s">
        <v>404</v>
      </c>
      <c r="C148" s="136" t="s">
        <v>128</v>
      </c>
      <c r="D148" s="136" t="s">
        <v>405</v>
      </c>
      <c r="E148" s="138" t="s">
        <v>136</v>
      </c>
      <c r="F148" s="137">
        <v>88.48</v>
      </c>
      <c r="G148" s="139">
        <v>57.06</v>
      </c>
      <c r="H148" s="139">
        <f>TRUNC(G148 * (1 + 23.5 / 100), 2)</f>
        <v>70.459999999999994</v>
      </c>
      <c r="I148" s="139">
        <f>TRUNC(F148 * H148, 2)</f>
        <v>6234.3</v>
      </c>
      <c r="J148" s="140">
        <f t="shared" si="18"/>
        <v>7.3347674305877797E-3</v>
      </c>
    </row>
    <row r="149" spans="1:10" ht="25.5" x14ac:dyDescent="0.2">
      <c r="A149" s="136" t="s">
        <v>406</v>
      </c>
      <c r="B149" s="137" t="s">
        <v>366</v>
      </c>
      <c r="C149" s="136" t="s">
        <v>128</v>
      </c>
      <c r="D149" s="136" t="s">
        <v>407</v>
      </c>
      <c r="E149" s="138" t="s">
        <v>136</v>
      </c>
      <c r="F149" s="137">
        <v>3.07</v>
      </c>
      <c r="G149" s="139">
        <v>310.48</v>
      </c>
      <c r="H149" s="139">
        <f>TRUNC(G149 * (1 + 23.5 / 100), 2)</f>
        <v>383.44</v>
      </c>
      <c r="I149" s="139">
        <f>TRUNC(F149 * H149, 2)</f>
        <v>1177.1600000000001</v>
      </c>
      <c r="J149" s="140">
        <f t="shared" si="18"/>
        <v>1.38495016739501E-3</v>
      </c>
    </row>
    <row r="150" spans="1:10" x14ac:dyDescent="0.2">
      <c r="A150" s="132" t="s">
        <v>1423</v>
      </c>
      <c r="B150" s="132"/>
      <c r="C150" s="132"/>
      <c r="D150" s="132" t="s">
        <v>1424</v>
      </c>
      <c r="E150" s="132"/>
      <c r="F150" s="133"/>
      <c r="G150" s="132"/>
      <c r="H150" s="132"/>
      <c r="I150" s="134">
        <v>1654.65</v>
      </c>
      <c r="J150" s="135">
        <f t="shared" si="18"/>
        <v>1.9467258439635677E-3</v>
      </c>
    </row>
    <row r="151" spans="1:10" ht="25.5" x14ac:dyDescent="0.2">
      <c r="A151" s="136" t="s">
        <v>1425</v>
      </c>
      <c r="B151" s="137" t="s">
        <v>1426</v>
      </c>
      <c r="C151" s="136" t="s">
        <v>132</v>
      </c>
      <c r="D151" s="136" t="s">
        <v>1427</v>
      </c>
      <c r="E151" s="138" t="s">
        <v>136</v>
      </c>
      <c r="F151" s="137">
        <v>2.56</v>
      </c>
      <c r="G151" s="139">
        <v>7.47</v>
      </c>
      <c r="H151" s="139">
        <f t="shared" ref="H151:H158" si="19">TRUNC(G151 * (1 + 23.5 / 100), 2)</f>
        <v>9.2200000000000006</v>
      </c>
      <c r="I151" s="139">
        <f t="shared" ref="I151:I158" si="20">TRUNC(F151 * H151, 2)</f>
        <v>23.6</v>
      </c>
      <c r="J151" s="140">
        <f t="shared" si="18"/>
        <v>2.7765829581808961E-5</v>
      </c>
    </row>
    <row r="152" spans="1:10" ht="25.5" x14ac:dyDescent="0.2">
      <c r="A152" s="136" t="s">
        <v>1428</v>
      </c>
      <c r="B152" s="137" t="s">
        <v>771</v>
      </c>
      <c r="C152" s="136" t="s">
        <v>132</v>
      </c>
      <c r="D152" s="136" t="s">
        <v>1429</v>
      </c>
      <c r="E152" s="138" t="s">
        <v>158</v>
      </c>
      <c r="F152" s="137">
        <v>0.38</v>
      </c>
      <c r="G152" s="139">
        <v>235.42</v>
      </c>
      <c r="H152" s="139">
        <f t="shared" si="19"/>
        <v>290.74</v>
      </c>
      <c r="I152" s="139">
        <f t="shared" si="20"/>
        <v>110.48</v>
      </c>
      <c r="J152" s="140">
        <f t="shared" si="18"/>
        <v>1.2998173102534975E-4</v>
      </c>
    </row>
    <row r="153" spans="1:10" x14ac:dyDescent="0.2">
      <c r="A153" s="136" t="s">
        <v>1430</v>
      </c>
      <c r="B153" s="137" t="s">
        <v>299</v>
      </c>
      <c r="C153" s="136" t="s">
        <v>132</v>
      </c>
      <c r="D153" s="136" t="s">
        <v>1715</v>
      </c>
      <c r="E153" s="138" t="s">
        <v>158</v>
      </c>
      <c r="F153" s="137">
        <v>2.38</v>
      </c>
      <c r="G153" s="139">
        <v>97.82</v>
      </c>
      <c r="H153" s="139">
        <f t="shared" si="19"/>
        <v>120.8</v>
      </c>
      <c r="I153" s="139">
        <f t="shared" si="20"/>
        <v>287.5</v>
      </c>
      <c r="J153" s="140">
        <f t="shared" si="18"/>
        <v>3.3824898325296931E-4</v>
      </c>
    </row>
    <row r="154" spans="1:10" ht="25.5" x14ac:dyDescent="0.2">
      <c r="A154" s="136" t="s">
        <v>1431</v>
      </c>
      <c r="B154" s="137" t="s">
        <v>309</v>
      </c>
      <c r="C154" s="136" t="s">
        <v>128</v>
      </c>
      <c r="D154" s="136" t="s">
        <v>310</v>
      </c>
      <c r="E154" s="138" t="s">
        <v>158</v>
      </c>
      <c r="F154" s="137">
        <v>1.9</v>
      </c>
      <c r="G154" s="139">
        <v>48.71</v>
      </c>
      <c r="H154" s="139">
        <f t="shared" si="19"/>
        <v>60.15</v>
      </c>
      <c r="I154" s="139">
        <f t="shared" si="20"/>
        <v>114.28</v>
      </c>
      <c r="J154" s="140">
        <f t="shared" si="18"/>
        <v>1.3445250019530203E-4</v>
      </c>
    </row>
    <row r="155" spans="1:10" ht="38.25" x14ac:dyDescent="0.2">
      <c r="A155" s="136" t="s">
        <v>1432</v>
      </c>
      <c r="B155" s="137" t="s">
        <v>381</v>
      </c>
      <c r="C155" s="136" t="s">
        <v>132</v>
      </c>
      <c r="D155" s="136" t="s">
        <v>382</v>
      </c>
      <c r="E155" s="138" t="s">
        <v>136</v>
      </c>
      <c r="F155" s="137">
        <v>4.76</v>
      </c>
      <c r="G155" s="139">
        <v>3.99</v>
      </c>
      <c r="H155" s="139">
        <f t="shared" si="19"/>
        <v>4.92</v>
      </c>
      <c r="I155" s="139">
        <f t="shared" si="20"/>
        <v>23.41</v>
      </c>
      <c r="J155" s="140">
        <f t="shared" si="18"/>
        <v>2.7542291123311345E-5</v>
      </c>
    </row>
    <row r="156" spans="1:10" ht="38.25" x14ac:dyDescent="0.2">
      <c r="A156" s="136" t="s">
        <v>1433</v>
      </c>
      <c r="B156" s="137" t="s">
        <v>397</v>
      </c>
      <c r="C156" s="136" t="s">
        <v>132</v>
      </c>
      <c r="D156" s="136" t="s">
        <v>398</v>
      </c>
      <c r="E156" s="138" t="s">
        <v>158</v>
      </c>
      <c r="F156" s="137">
        <v>0.48</v>
      </c>
      <c r="G156" s="139">
        <v>205.73</v>
      </c>
      <c r="H156" s="139">
        <f t="shared" si="19"/>
        <v>254.07</v>
      </c>
      <c r="I156" s="139">
        <f t="shared" si="20"/>
        <v>121.95</v>
      </c>
      <c r="J156" s="140">
        <f t="shared" si="18"/>
        <v>1.4347639480938995E-4</v>
      </c>
    </row>
    <row r="157" spans="1:10" ht="38.25" x14ac:dyDescent="0.2">
      <c r="A157" s="136" t="s">
        <v>1434</v>
      </c>
      <c r="B157" s="137" t="s">
        <v>1435</v>
      </c>
      <c r="C157" s="136" t="s">
        <v>132</v>
      </c>
      <c r="D157" s="136" t="s">
        <v>1436</v>
      </c>
      <c r="E157" s="138" t="s">
        <v>136</v>
      </c>
      <c r="F157" s="137">
        <v>4.76</v>
      </c>
      <c r="G157" s="139">
        <v>134.91</v>
      </c>
      <c r="H157" s="139">
        <f t="shared" si="19"/>
        <v>166.61</v>
      </c>
      <c r="I157" s="139">
        <f t="shared" si="20"/>
        <v>793.06</v>
      </c>
      <c r="J157" s="140">
        <f t="shared" si="18"/>
        <v>9.3304952576904281E-4</v>
      </c>
    </row>
    <row r="158" spans="1:10" ht="38.25" x14ac:dyDescent="0.2">
      <c r="A158" s="136" t="s">
        <v>1437</v>
      </c>
      <c r="B158" s="137" t="s">
        <v>404</v>
      </c>
      <c r="C158" s="136" t="s">
        <v>128</v>
      </c>
      <c r="D158" s="136" t="s">
        <v>405</v>
      </c>
      <c r="E158" s="138" t="s">
        <v>136</v>
      </c>
      <c r="F158" s="137">
        <v>2.56</v>
      </c>
      <c r="G158" s="139">
        <v>57.06</v>
      </c>
      <c r="H158" s="139">
        <f t="shared" si="19"/>
        <v>70.459999999999994</v>
      </c>
      <c r="I158" s="139">
        <f t="shared" si="20"/>
        <v>180.37</v>
      </c>
      <c r="J158" s="140">
        <f t="shared" si="18"/>
        <v>2.1220858820639331E-4</v>
      </c>
    </row>
    <row r="159" spans="1:10" x14ac:dyDescent="0.2">
      <c r="A159" s="132" t="s">
        <v>408</v>
      </c>
      <c r="B159" s="132"/>
      <c r="C159" s="132"/>
      <c r="D159" s="132" t="s">
        <v>409</v>
      </c>
      <c r="E159" s="132"/>
      <c r="F159" s="133"/>
      <c r="G159" s="132"/>
      <c r="H159" s="132"/>
      <c r="I159" s="134">
        <v>48900.92</v>
      </c>
      <c r="J159" s="135">
        <f t="shared" si="18"/>
        <v>5.7532822504816665E-2</v>
      </c>
    </row>
    <row r="160" spans="1:10" x14ac:dyDescent="0.2">
      <c r="A160" s="132" t="s">
        <v>410</v>
      </c>
      <c r="B160" s="132"/>
      <c r="C160" s="132"/>
      <c r="D160" s="132" t="s">
        <v>411</v>
      </c>
      <c r="E160" s="132"/>
      <c r="F160" s="133"/>
      <c r="G160" s="132"/>
      <c r="H160" s="132"/>
      <c r="I160" s="134">
        <v>944.43</v>
      </c>
      <c r="J160" s="135">
        <f t="shared" si="18"/>
        <v>1.1111390860994844E-3</v>
      </c>
    </row>
    <row r="161" spans="1:10" ht="25.5" x14ac:dyDescent="0.2">
      <c r="A161" s="136" t="s">
        <v>412</v>
      </c>
      <c r="B161" s="137" t="s">
        <v>413</v>
      </c>
      <c r="C161" s="136" t="s">
        <v>128</v>
      </c>
      <c r="D161" s="136" t="s">
        <v>414</v>
      </c>
      <c r="E161" s="138" t="s">
        <v>129</v>
      </c>
      <c r="F161" s="137">
        <v>27</v>
      </c>
      <c r="G161" s="139">
        <v>11.96</v>
      </c>
      <c r="H161" s="139">
        <f t="shared" ref="H161:H167" si="21">TRUNC(G161 * (1 + 23.5 / 100), 2)</f>
        <v>14.77</v>
      </c>
      <c r="I161" s="139">
        <f t="shared" ref="I161:I167" si="22">TRUNC(F161 * H161, 2)</f>
        <v>398.79</v>
      </c>
      <c r="J161" s="140">
        <f t="shared" si="18"/>
        <v>4.6918369402244045E-4</v>
      </c>
    </row>
    <row r="162" spans="1:10" ht="25.5" x14ac:dyDescent="0.2">
      <c r="A162" s="136" t="s">
        <v>415</v>
      </c>
      <c r="B162" s="137" t="s">
        <v>416</v>
      </c>
      <c r="C162" s="136" t="s">
        <v>128</v>
      </c>
      <c r="D162" s="136" t="s">
        <v>417</v>
      </c>
      <c r="E162" s="138" t="s">
        <v>418</v>
      </c>
      <c r="F162" s="137">
        <v>3</v>
      </c>
      <c r="G162" s="139">
        <v>22.15</v>
      </c>
      <c r="H162" s="139">
        <f t="shared" si="21"/>
        <v>27.35</v>
      </c>
      <c r="I162" s="139">
        <f t="shared" si="22"/>
        <v>82.05</v>
      </c>
      <c r="J162" s="140">
        <f t="shared" si="18"/>
        <v>9.653331852489089E-5</v>
      </c>
    </row>
    <row r="163" spans="1:10" x14ac:dyDescent="0.2">
      <c r="A163" s="136" t="s">
        <v>419</v>
      </c>
      <c r="B163" s="137" t="s">
        <v>420</v>
      </c>
      <c r="C163" s="136" t="s">
        <v>128</v>
      </c>
      <c r="D163" s="136" t="s">
        <v>421</v>
      </c>
      <c r="E163" s="138" t="s">
        <v>418</v>
      </c>
      <c r="F163" s="137">
        <v>1</v>
      </c>
      <c r="G163" s="139">
        <v>43.28</v>
      </c>
      <c r="H163" s="139">
        <f t="shared" si="21"/>
        <v>53.45</v>
      </c>
      <c r="I163" s="139">
        <f t="shared" si="22"/>
        <v>53.45</v>
      </c>
      <c r="J163" s="140">
        <f t="shared" si="18"/>
        <v>6.2884897929986824E-5</v>
      </c>
    </row>
    <row r="164" spans="1:10" ht="25.5" x14ac:dyDescent="0.2">
      <c r="A164" s="136" t="s">
        <v>422</v>
      </c>
      <c r="B164" s="137" t="s">
        <v>423</v>
      </c>
      <c r="C164" s="136" t="s">
        <v>128</v>
      </c>
      <c r="D164" s="136" t="s">
        <v>424</v>
      </c>
      <c r="E164" s="138" t="s">
        <v>418</v>
      </c>
      <c r="F164" s="137">
        <v>30</v>
      </c>
      <c r="G164" s="139">
        <v>8.24</v>
      </c>
      <c r="H164" s="139">
        <f t="shared" si="21"/>
        <v>10.17</v>
      </c>
      <c r="I164" s="139">
        <f t="shared" si="22"/>
        <v>305.10000000000002</v>
      </c>
      <c r="J164" s="140">
        <f t="shared" si="18"/>
        <v>3.5895570361906416E-4</v>
      </c>
    </row>
    <row r="165" spans="1:10" ht="25.5" x14ac:dyDescent="0.2">
      <c r="A165" s="136" t="s">
        <v>425</v>
      </c>
      <c r="B165" s="137" t="s">
        <v>426</v>
      </c>
      <c r="C165" s="136" t="s">
        <v>128</v>
      </c>
      <c r="D165" s="136" t="s">
        <v>427</v>
      </c>
      <c r="E165" s="138" t="s">
        <v>418</v>
      </c>
      <c r="F165" s="137">
        <v>1</v>
      </c>
      <c r="G165" s="139">
        <v>17.61</v>
      </c>
      <c r="H165" s="139">
        <f t="shared" si="21"/>
        <v>21.74</v>
      </c>
      <c r="I165" s="139">
        <f t="shared" si="22"/>
        <v>21.74</v>
      </c>
      <c r="J165" s="140">
        <f t="shared" si="18"/>
        <v>2.5577505724937573E-5</v>
      </c>
    </row>
    <row r="166" spans="1:10" ht="25.5" x14ac:dyDescent="0.2">
      <c r="A166" s="136" t="s">
        <v>428</v>
      </c>
      <c r="B166" s="137" t="s">
        <v>429</v>
      </c>
      <c r="C166" s="136" t="s">
        <v>128</v>
      </c>
      <c r="D166" s="136" t="s">
        <v>430</v>
      </c>
      <c r="E166" s="138" t="s">
        <v>418</v>
      </c>
      <c r="F166" s="137">
        <v>3</v>
      </c>
      <c r="G166" s="139">
        <v>17.350000000000001</v>
      </c>
      <c r="H166" s="139">
        <f t="shared" si="21"/>
        <v>21.42</v>
      </c>
      <c r="I166" s="139">
        <f t="shared" si="22"/>
        <v>64.260000000000005</v>
      </c>
      <c r="J166" s="140">
        <f t="shared" si="18"/>
        <v>7.5603059700298471E-5</v>
      </c>
    </row>
    <row r="167" spans="1:10" x14ac:dyDescent="0.2">
      <c r="A167" s="136" t="s">
        <v>431</v>
      </c>
      <c r="B167" s="137" t="s">
        <v>432</v>
      </c>
      <c r="C167" s="136" t="s">
        <v>128</v>
      </c>
      <c r="D167" s="136" t="s">
        <v>433</v>
      </c>
      <c r="E167" s="138" t="s">
        <v>418</v>
      </c>
      <c r="F167" s="137">
        <v>2</v>
      </c>
      <c r="G167" s="139">
        <v>7.71</v>
      </c>
      <c r="H167" s="139">
        <f t="shared" si="21"/>
        <v>9.52</v>
      </c>
      <c r="I167" s="139">
        <f t="shared" si="22"/>
        <v>19.04</v>
      </c>
      <c r="J167" s="140">
        <f t="shared" si="18"/>
        <v>2.2400906577866209E-5</v>
      </c>
    </row>
    <row r="168" spans="1:10" x14ac:dyDescent="0.2">
      <c r="A168" s="132" t="s">
        <v>434</v>
      </c>
      <c r="B168" s="132"/>
      <c r="C168" s="132"/>
      <c r="D168" s="132" t="s">
        <v>435</v>
      </c>
      <c r="E168" s="132"/>
      <c r="F168" s="133"/>
      <c r="G168" s="132"/>
      <c r="H168" s="132"/>
      <c r="I168" s="134">
        <v>2781.58</v>
      </c>
      <c r="J168" s="135">
        <f t="shared" si="18"/>
        <v>3.2725795020410236E-3</v>
      </c>
    </row>
    <row r="169" spans="1:10" x14ac:dyDescent="0.2">
      <c r="A169" s="136" t="s">
        <v>436</v>
      </c>
      <c r="B169" s="137" t="s">
        <v>437</v>
      </c>
      <c r="C169" s="136" t="s">
        <v>132</v>
      </c>
      <c r="D169" s="136" t="s">
        <v>438</v>
      </c>
      <c r="E169" s="138" t="s">
        <v>129</v>
      </c>
      <c r="F169" s="137">
        <v>4</v>
      </c>
      <c r="G169" s="139">
        <v>0.88</v>
      </c>
      <c r="H169" s="139">
        <f t="shared" ref="H169:H179" si="23">TRUNC(G169 * (1 + 23.5 / 100), 2)</f>
        <v>1.08</v>
      </c>
      <c r="I169" s="139">
        <f t="shared" ref="I169:I179" si="24">TRUNC(F169 * H169, 2)</f>
        <v>4.32</v>
      </c>
      <c r="J169" s="140">
        <f t="shared" si="18"/>
        <v>5.0825586353141825E-6</v>
      </c>
    </row>
    <row r="170" spans="1:10" x14ac:dyDescent="0.2">
      <c r="A170" s="136" t="s">
        <v>439</v>
      </c>
      <c r="B170" s="137" t="s">
        <v>440</v>
      </c>
      <c r="C170" s="136" t="s">
        <v>132</v>
      </c>
      <c r="D170" s="136" t="s">
        <v>441</v>
      </c>
      <c r="E170" s="138" t="s">
        <v>129</v>
      </c>
      <c r="F170" s="137">
        <v>1</v>
      </c>
      <c r="G170" s="139">
        <v>0.56999999999999995</v>
      </c>
      <c r="H170" s="139">
        <f t="shared" si="23"/>
        <v>0.7</v>
      </c>
      <c r="I170" s="139">
        <f t="shared" si="24"/>
        <v>0.7</v>
      </c>
      <c r="J170" s="140">
        <f t="shared" si="18"/>
        <v>8.2356274183331651E-7</v>
      </c>
    </row>
    <row r="171" spans="1:10" x14ac:dyDescent="0.2">
      <c r="A171" s="136" t="s">
        <v>442</v>
      </c>
      <c r="B171" s="137" t="s">
        <v>443</v>
      </c>
      <c r="C171" s="136" t="s">
        <v>132</v>
      </c>
      <c r="D171" s="136" t="s">
        <v>444</v>
      </c>
      <c r="E171" s="138" t="s">
        <v>129</v>
      </c>
      <c r="F171" s="137">
        <v>4</v>
      </c>
      <c r="G171" s="139">
        <v>1.18</v>
      </c>
      <c r="H171" s="139">
        <f t="shared" si="23"/>
        <v>1.45</v>
      </c>
      <c r="I171" s="139">
        <f t="shared" si="24"/>
        <v>5.8</v>
      </c>
      <c r="J171" s="140">
        <f t="shared" si="18"/>
        <v>6.823805575190337E-6</v>
      </c>
    </row>
    <row r="172" spans="1:10" x14ac:dyDescent="0.2">
      <c r="A172" s="136" t="s">
        <v>445</v>
      </c>
      <c r="B172" s="137" t="s">
        <v>446</v>
      </c>
      <c r="C172" s="136" t="s">
        <v>132</v>
      </c>
      <c r="D172" s="136" t="s">
        <v>447</v>
      </c>
      <c r="E172" s="138" t="s">
        <v>129</v>
      </c>
      <c r="F172" s="137">
        <v>1</v>
      </c>
      <c r="G172" s="139">
        <v>1.1000000000000001</v>
      </c>
      <c r="H172" s="139">
        <f t="shared" si="23"/>
        <v>1.35</v>
      </c>
      <c r="I172" s="139">
        <f t="shared" si="24"/>
        <v>1.35</v>
      </c>
      <c r="J172" s="140">
        <f t="shared" si="18"/>
        <v>1.588299573535682E-6</v>
      </c>
    </row>
    <row r="173" spans="1:10" ht="25.5" x14ac:dyDescent="0.2">
      <c r="A173" s="136" t="s">
        <v>448</v>
      </c>
      <c r="B173" s="137" t="s">
        <v>449</v>
      </c>
      <c r="C173" s="136" t="s">
        <v>132</v>
      </c>
      <c r="D173" s="136" t="s">
        <v>450</v>
      </c>
      <c r="E173" s="138" t="s">
        <v>129</v>
      </c>
      <c r="F173" s="137">
        <v>35</v>
      </c>
      <c r="G173" s="139">
        <v>14.43</v>
      </c>
      <c r="H173" s="139">
        <f t="shared" si="23"/>
        <v>17.82</v>
      </c>
      <c r="I173" s="139">
        <f t="shared" si="24"/>
        <v>623.70000000000005</v>
      </c>
      <c r="J173" s="140">
        <f t="shared" si="18"/>
        <v>7.3379440297348516E-4</v>
      </c>
    </row>
    <row r="174" spans="1:10" ht="25.5" x14ac:dyDescent="0.2">
      <c r="A174" s="136" t="s">
        <v>451</v>
      </c>
      <c r="B174" s="137" t="s">
        <v>452</v>
      </c>
      <c r="C174" s="136" t="s">
        <v>132</v>
      </c>
      <c r="D174" s="136" t="s">
        <v>453</v>
      </c>
      <c r="E174" s="138" t="s">
        <v>129</v>
      </c>
      <c r="F174" s="137">
        <v>15</v>
      </c>
      <c r="G174" s="139">
        <v>61.03</v>
      </c>
      <c r="H174" s="139">
        <f t="shared" si="23"/>
        <v>75.37</v>
      </c>
      <c r="I174" s="139">
        <f t="shared" si="24"/>
        <v>1130.55</v>
      </c>
      <c r="J174" s="140">
        <f t="shared" si="18"/>
        <v>1.3301126539709371E-3</v>
      </c>
    </row>
    <row r="175" spans="1:10" ht="25.5" x14ac:dyDescent="0.2">
      <c r="A175" s="136" t="s">
        <v>454</v>
      </c>
      <c r="B175" s="137" t="s">
        <v>455</v>
      </c>
      <c r="C175" s="136" t="s">
        <v>132</v>
      </c>
      <c r="D175" s="136" t="s">
        <v>456</v>
      </c>
      <c r="E175" s="138" t="s">
        <v>129</v>
      </c>
      <c r="F175" s="137">
        <v>2</v>
      </c>
      <c r="G175" s="139">
        <v>43.97</v>
      </c>
      <c r="H175" s="139">
        <f t="shared" si="23"/>
        <v>54.3</v>
      </c>
      <c r="I175" s="139">
        <f t="shared" si="24"/>
        <v>108.6</v>
      </c>
      <c r="J175" s="140">
        <f t="shared" si="18"/>
        <v>1.2776987680442596E-4</v>
      </c>
    </row>
    <row r="176" spans="1:10" ht="38.25" x14ac:dyDescent="0.2">
      <c r="A176" s="136" t="s">
        <v>457</v>
      </c>
      <c r="B176" s="137" t="s">
        <v>458</v>
      </c>
      <c r="C176" s="136" t="s">
        <v>132</v>
      </c>
      <c r="D176" s="136" t="s">
        <v>459</v>
      </c>
      <c r="E176" s="138" t="s">
        <v>129</v>
      </c>
      <c r="F176" s="137">
        <v>25</v>
      </c>
      <c r="G176" s="139">
        <v>24.2</v>
      </c>
      <c r="H176" s="139">
        <f t="shared" si="23"/>
        <v>29.88</v>
      </c>
      <c r="I176" s="139">
        <f t="shared" si="24"/>
        <v>747</v>
      </c>
      <c r="J176" s="140">
        <f t="shared" si="18"/>
        <v>8.7885909735641065E-4</v>
      </c>
    </row>
    <row r="177" spans="1:10" ht="38.25" x14ac:dyDescent="0.2">
      <c r="A177" s="136" t="s">
        <v>460</v>
      </c>
      <c r="B177" s="137" t="s">
        <v>461</v>
      </c>
      <c r="C177" s="136" t="s">
        <v>132</v>
      </c>
      <c r="D177" s="136" t="s">
        <v>462</v>
      </c>
      <c r="E177" s="138" t="s">
        <v>129</v>
      </c>
      <c r="F177" s="137">
        <v>2</v>
      </c>
      <c r="G177" s="139">
        <v>20.75</v>
      </c>
      <c r="H177" s="139">
        <f t="shared" si="23"/>
        <v>25.62</v>
      </c>
      <c r="I177" s="139">
        <f t="shared" si="24"/>
        <v>51.24</v>
      </c>
      <c r="J177" s="140">
        <f t="shared" si="18"/>
        <v>6.0284792702198778E-5</v>
      </c>
    </row>
    <row r="178" spans="1:10" ht="38.25" x14ac:dyDescent="0.2">
      <c r="A178" s="136" t="s">
        <v>463</v>
      </c>
      <c r="B178" s="137" t="s">
        <v>464</v>
      </c>
      <c r="C178" s="136" t="s">
        <v>132</v>
      </c>
      <c r="D178" s="136" t="s">
        <v>465</v>
      </c>
      <c r="E178" s="138" t="s">
        <v>129</v>
      </c>
      <c r="F178" s="137">
        <v>1</v>
      </c>
      <c r="G178" s="139">
        <v>10.76</v>
      </c>
      <c r="H178" s="139">
        <f t="shared" si="23"/>
        <v>13.28</v>
      </c>
      <c r="I178" s="139">
        <f t="shared" si="24"/>
        <v>13.28</v>
      </c>
      <c r="J178" s="140">
        <f t="shared" si="18"/>
        <v>1.5624161730780635E-5</v>
      </c>
    </row>
    <row r="179" spans="1:10" ht="38.25" x14ac:dyDescent="0.2">
      <c r="A179" s="136" t="s">
        <v>466</v>
      </c>
      <c r="B179" s="137" t="s">
        <v>467</v>
      </c>
      <c r="C179" s="136" t="s">
        <v>132</v>
      </c>
      <c r="D179" s="136" t="s">
        <v>468</v>
      </c>
      <c r="E179" s="138" t="s">
        <v>129</v>
      </c>
      <c r="F179" s="137">
        <v>6</v>
      </c>
      <c r="G179" s="139">
        <v>12.83</v>
      </c>
      <c r="H179" s="139">
        <f t="shared" si="23"/>
        <v>15.84</v>
      </c>
      <c r="I179" s="139">
        <f t="shared" si="24"/>
        <v>95.04</v>
      </c>
      <c r="J179" s="140">
        <f t="shared" si="18"/>
        <v>1.1181628997691202E-4</v>
      </c>
    </row>
    <row r="180" spans="1:10" x14ac:dyDescent="0.2">
      <c r="A180" s="132" t="s">
        <v>469</v>
      </c>
      <c r="B180" s="132"/>
      <c r="C180" s="132"/>
      <c r="D180" s="132" t="s">
        <v>470</v>
      </c>
      <c r="E180" s="132"/>
      <c r="F180" s="133"/>
      <c r="G180" s="132"/>
      <c r="H180" s="132"/>
      <c r="I180" s="134">
        <v>326.89</v>
      </c>
      <c r="J180" s="135">
        <f t="shared" si="18"/>
        <v>3.8459203525413263E-4</v>
      </c>
    </row>
    <row r="181" spans="1:10" x14ac:dyDescent="0.2">
      <c r="A181" s="136" t="s">
        <v>471</v>
      </c>
      <c r="B181" s="137" t="s">
        <v>472</v>
      </c>
      <c r="C181" s="136" t="s">
        <v>128</v>
      </c>
      <c r="D181" s="136" t="s">
        <v>473</v>
      </c>
      <c r="E181" s="138" t="s">
        <v>474</v>
      </c>
      <c r="F181" s="137">
        <v>105</v>
      </c>
      <c r="G181" s="139">
        <v>0.06</v>
      </c>
      <c r="H181" s="139">
        <f t="shared" ref="H181:H188" si="25">TRUNC(G181 * (1 + 23.5 / 100), 2)</f>
        <v>7.0000000000000007E-2</v>
      </c>
      <c r="I181" s="139">
        <f t="shared" ref="I181:I188" si="26">TRUNC(F181 * H181, 2)</f>
        <v>7.35</v>
      </c>
      <c r="J181" s="140">
        <f t="shared" si="18"/>
        <v>8.6474087892498231E-6</v>
      </c>
    </row>
    <row r="182" spans="1:10" x14ac:dyDescent="0.2">
      <c r="A182" s="136" t="s">
        <v>475</v>
      </c>
      <c r="B182" s="137" t="s">
        <v>476</v>
      </c>
      <c r="C182" s="136" t="s">
        <v>128</v>
      </c>
      <c r="D182" s="136" t="s">
        <v>477</v>
      </c>
      <c r="E182" s="138" t="s">
        <v>474</v>
      </c>
      <c r="F182" s="137">
        <v>245</v>
      </c>
      <c r="G182" s="139">
        <v>0.28000000000000003</v>
      </c>
      <c r="H182" s="139">
        <f t="shared" si="25"/>
        <v>0.34</v>
      </c>
      <c r="I182" s="139">
        <f t="shared" si="26"/>
        <v>83.3</v>
      </c>
      <c r="J182" s="140">
        <f t="shared" si="18"/>
        <v>9.8003966278164664E-5</v>
      </c>
    </row>
    <row r="183" spans="1:10" x14ac:dyDescent="0.2">
      <c r="A183" s="136" t="s">
        <v>478</v>
      </c>
      <c r="B183" s="137" t="s">
        <v>479</v>
      </c>
      <c r="C183" s="136" t="s">
        <v>128</v>
      </c>
      <c r="D183" s="136" t="s">
        <v>480</v>
      </c>
      <c r="E183" s="138" t="s">
        <v>129</v>
      </c>
      <c r="F183" s="137">
        <v>84</v>
      </c>
      <c r="G183" s="139">
        <v>0.55000000000000004</v>
      </c>
      <c r="H183" s="139">
        <f t="shared" si="25"/>
        <v>0.67</v>
      </c>
      <c r="I183" s="139">
        <f t="shared" si="26"/>
        <v>56.28</v>
      </c>
      <c r="J183" s="140">
        <f t="shared" si="18"/>
        <v>6.6214444443398656E-5</v>
      </c>
    </row>
    <row r="184" spans="1:10" ht="25.5" x14ac:dyDescent="0.2">
      <c r="A184" s="136" t="s">
        <v>481</v>
      </c>
      <c r="B184" s="137" t="s">
        <v>482</v>
      </c>
      <c r="C184" s="136" t="s">
        <v>132</v>
      </c>
      <c r="D184" s="136" t="s">
        <v>483</v>
      </c>
      <c r="E184" s="138" t="s">
        <v>129</v>
      </c>
      <c r="F184" s="137">
        <v>122</v>
      </c>
      <c r="G184" s="139">
        <v>0.23</v>
      </c>
      <c r="H184" s="139">
        <f t="shared" si="25"/>
        <v>0.28000000000000003</v>
      </c>
      <c r="I184" s="139">
        <f t="shared" si="26"/>
        <v>34.159999999999997</v>
      </c>
      <c r="J184" s="140">
        <f t="shared" si="18"/>
        <v>4.0189861801465847E-5</v>
      </c>
    </row>
    <row r="185" spans="1:10" x14ac:dyDescent="0.2">
      <c r="A185" s="136" t="s">
        <v>484</v>
      </c>
      <c r="B185" s="137" t="s">
        <v>485</v>
      </c>
      <c r="C185" s="136" t="s">
        <v>128</v>
      </c>
      <c r="D185" s="136" t="s">
        <v>486</v>
      </c>
      <c r="E185" s="138" t="s">
        <v>129</v>
      </c>
      <c r="F185" s="137">
        <v>4</v>
      </c>
      <c r="G185" s="139">
        <v>0.38</v>
      </c>
      <c r="H185" s="139">
        <f t="shared" si="25"/>
        <v>0.46</v>
      </c>
      <c r="I185" s="139">
        <f t="shared" si="26"/>
        <v>1.84</v>
      </c>
      <c r="J185" s="140">
        <f t="shared" si="18"/>
        <v>2.1647934928190035E-6</v>
      </c>
    </row>
    <row r="186" spans="1:10" x14ac:dyDescent="0.2">
      <c r="A186" s="136" t="s">
        <v>487</v>
      </c>
      <c r="B186" s="137" t="s">
        <v>488</v>
      </c>
      <c r="C186" s="136" t="s">
        <v>128</v>
      </c>
      <c r="D186" s="136" t="s">
        <v>489</v>
      </c>
      <c r="E186" s="138" t="s">
        <v>129</v>
      </c>
      <c r="F186" s="137">
        <v>96</v>
      </c>
      <c r="G186" s="139">
        <v>0.31</v>
      </c>
      <c r="H186" s="139">
        <f t="shared" si="25"/>
        <v>0.38</v>
      </c>
      <c r="I186" s="139">
        <f t="shared" si="26"/>
        <v>36.479999999999997</v>
      </c>
      <c r="J186" s="140">
        <f t="shared" si="18"/>
        <v>4.291938403154198E-5</v>
      </c>
    </row>
    <row r="187" spans="1:10" x14ac:dyDescent="0.2">
      <c r="A187" s="136" t="s">
        <v>490</v>
      </c>
      <c r="B187" s="137" t="s">
        <v>491</v>
      </c>
      <c r="C187" s="136" t="s">
        <v>132</v>
      </c>
      <c r="D187" s="136" t="s">
        <v>492</v>
      </c>
      <c r="E187" s="138" t="s">
        <v>129</v>
      </c>
      <c r="F187" s="137">
        <v>221</v>
      </c>
      <c r="G187" s="139">
        <v>0.38</v>
      </c>
      <c r="H187" s="139">
        <f t="shared" si="25"/>
        <v>0.46</v>
      </c>
      <c r="I187" s="139">
        <f t="shared" si="26"/>
        <v>101.66</v>
      </c>
      <c r="J187" s="140">
        <f t="shared" si="18"/>
        <v>1.1960484047824995E-4</v>
      </c>
    </row>
    <row r="188" spans="1:10" ht="25.5" x14ac:dyDescent="0.2">
      <c r="A188" s="136" t="s">
        <v>493</v>
      </c>
      <c r="B188" s="137" t="s">
        <v>494</v>
      </c>
      <c r="C188" s="136" t="s">
        <v>132</v>
      </c>
      <c r="D188" s="136" t="s">
        <v>495</v>
      </c>
      <c r="E188" s="138" t="s">
        <v>129</v>
      </c>
      <c r="F188" s="137">
        <v>1</v>
      </c>
      <c r="G188" s="139">
        <v>4.72</v>
      </c>
      <c r="H188" s="139">
        <f t="shared" si="25"/>
        <v>5.82</v>
      </c>
      <c r="I188" s="139">
        <f t="shared" si="26"/>
        <v>5.82</v>
      </c>
      <c r="J188" s="140">
        <f t="shared" si="18"/>
        <v>6.8473359392427178E-6</v>
      </c>
    </row>
    <row r="189" spans="1:10" x14ac:dyDescent="0.2">
      <c r="A189" s="132" t="s">
        <v>496</v>
      </c>
      <c r="B189" s="132"/>
      <c r="C189" s="132"/>
      <c r="D189" s="132" t="s">
        <v>497</v>
      </c>
      <c r="E189" s="132"/>
      <c r="F189" s="133"/>
      <c r="G189" s="132"/>
      <c r="H189" s="132"/>
      <c r="I189" s="134">
        <v>15125.41</v>
      </c>
      <c r="J189" s="135">
        <f t="shared" si="18"/>
        <v>1.7795320187075806E-2</v>
      </c>
    </row>
    <row r="190" spans="1:10" ht="38.25" x14ac:dyDescent="0.2">
      <c r="A190" s="136" t="s">
        <v>498</v>
      </c>
      <c r="B190" s="137" t="s">
        <v>499</v>
      </c>
      <c r="C190" s="136" t="s">
        <v>132</v>
      </c>
      <c r="D190" s="136" t="s">
        <v>500</v>
      </c>
      <c r="E190" s="138" t="s">
        <v>144</v>
      </c>
      <c r="F190" s="137">
        <v>10</v>
      </c>
      <c r="G190" s="139">
        <v>18.260000000000002</v>
      </c>
      <c r="H190" s="139">
        <f t="shared" ref="H190:H205" si="27">TRUNC(G190 * (1 + 23.5 / 100), 2)</f>
        <v>22.55</v>
      </c>
      <c r="I190" s="139">
        <f t="shared" ref="I190:I205" si="28">TRUNC(F190 * H190, 2)</f>
        <v>225.5</v>
      </c>
      <c r="J190" s="140">
        <f t="shared" si="18"/>
        <v>2.6530485469058985E-4</v>
      </c>
    </row>
    <row r="191" spans="1:10" ht="38.25" x14ac:dyDescent="0.2">
      <c r="A191" s="136" t="s">
        <v>501</v>
      </c>
      <c r="B191" s="137" t="s">
        <v>499</v>
      </c>
      <c r="C191" s="136" t="s">
        <v>132</v>
      </c>
      <c r="D191" s="136" t="s">
        <v>500</v>
      </c>
      <c r="E191" s="138" t="s">
        <v>144</v>
      </c>
      <c r="F191" s="137">
        <v>10</v>
      </c>
      <c r="G191" s="139">
        <v>18.260000000000002</v>
      </c>
      <c r="H191" s="139">
        <f t="shared" si="27"/>
        <v>22.55</v>
      </c>
      <c r="I191" s="139">
        <f t="shared" si="28"/>
        <v>225.5</v>
      </c>
      <c r="J191" s="140">
        <f t="shared" si="18"/>
        <v>2.6530485469058985E-4</v>
      </c>
    </row>
    <row r="192" spans="1:10" ht="38.25" x14ac:dyDescent="0.2">
      <c r="A192" s="136" t="s">
        <v>502</v>
      </c>
      <c r="B192" s="137" t="s">
        <v>499</v>
      </c>
      <c r="C192" s="136" t="s">
        <v>132</v>
      </c>
      <c r="D192" s="136" t="s">
        <v>500</v>
      </c>
      <c r="E192" s="138" t="s">
        <v>144</v>
      </c>
      <c r="F192" s="137">
        <v>10</v>
      </c>
      <c r="G192" s="139">
        <v>18.260000000000002</v>
      </c>
      <c r="H192" s="139">
        <f t="shared" si="27"/>
        <v>22.55</v>
      </c>
      <c r="I192" s="139">
        <f t="shared" si="28"/>
        <v>225.5</v>
      </c>
      <c r="J192" s="140">
        <f t="shared" si="18"/>
        <v>2.6530485469058985E-4</v>
      </c>
    </row>
    <row r="193" spans="1:10" ht="25.5" x14ac:dyDescent="0.2">
      <c r="A193" s="136" t="s">
        <v>503</v>
      </c>
      <c r="B193" s="137" t="s">
        <v>1438</v>
      </c>
      <c r="C193" s="136" t="s">
        <v>128</v>
      </c>
      <c r="D193" s="136" t="s">
        <v>504</v>
      </c>
      <c r="E193" s="138" t="s">
        <v>144</v>
      </c>
      <c r="F193" s="137">
        <v>20</v>
      </c>
      <c r="G193" s="139">
        <v>14.47</v>
      </c>
      <c r="H193" s="139">
        <f t="shared" si="27"/>
        <v>17.87</v>
      </c>
      <c r="I193" s="139">
        <f t="shared" si="28"/>
        <v>357.4</v>
      </c>
      <c r="J193" s="140">
        <f t="shared" si="18"/>
        <v>4.2048760561603902E-4</v>
      </c>
    </row>
    <row r="194" spans="1:10" ht="38.25" x14ac:dyDescent="0.2">
      <c r="A194" s="136" t="s">
        <v>505</v>
      </c>
      <c r="B194" s="137" t="s">
        <v>499</v>
      </c>
      <c r="C194" s="136" t="s">
        <v>132</v>
      </c>
      <c r="D194" s="136" t="s">
        <v>500</v>
      </c>
      <c r="E194" s="138" t="s">
        <v>144</v>
      </c>
      <c r="F194" s="137">
        <v>33.6</v>
      </c>
      <c r="G194" s="139">
        <v>18.260000000000002</v>
      </c>
      <c r="H194" s="139">
        <f t="shared" si="27"/>
        <v>22.55</v>
      </c>
      <c r="I194" s="139">
        <f t="shared" si="28"/>
        <v>757.68</v>
      </c>
      <c r="J194" s="140">
        <f t="shared" si="18"/>
        <v>8.9142431176038176E-4</v>
      </c>
    </row>
    <row r="195" spans="1:10" ht="38.25" x14ac:dyDescent="0.2">
      <c r="A195" s="136" t="s">
        <v>506</v>
      </c>
      <c r="B195" s="137" t="s">
        <v>507</v>
      </c>
      <c r="C195" s="136" t="s">
        <v>132</v>
      </c>
      <c r="D195" s="136" t="s">
        <v>508</v>
      </c>
      <c r="E195" s="138" t="s">
        <v>144</v>
      </c>
      <c r="F195" s="137">
        <v>350.5</v>
      </c>
      <c r="G195" s="139">
        <v>3.51</v>
      </c>
      <c r="H195" s="139">
        <f t="shared" si="27"/>
        <v>4.33</v>
      </c>
      <c r="I195" s="139">
        <f t="shared" si="28"/>
        <v>1517.66</v>
      </c>
      <c r="J195" s="140">
        <f t="shared" si="18"/>
        <v>1.7855546153867875E-3</v>
      </c>
    </row>
    <row r="196" spans="1:10" ht="38.25" x14ac:dyDescent="0.2">
      <c r="A196" s="136" t="s">
        <v>509</v>
      </c>
      <c r="B196" s="137" t="s">
        <v>507</v>
      </c>
      <c r="C196" s="136" t="s">
        <v>132</v>
      </c>
      <c r="D196" s="136" t="s">
        <v>508</v>
      </c>
      <c r="E196" s="138" t="s">
        <v>144</v>
      </c>
      <c r="F196" s="137">
        <v>339.7</v>
      </c>
      <c r="G196" s="139">
        <v>3.51</v>
      </c>
      <c r="H196" s="139">
        <f t="shared" si="27"/>
        <v>4.33</v>
      </c>
      <c r="I196" s="139">
        <f t="shared" si="28"/>
        <v>1470.9</v>
      </c>
      <c r="J196" s="140">
        <f t="shared" si="18"/>
        <v>1.7305406242323221E-3</v>
      </c>
    </row>
    <row r="197" spans="1:10" ht="38.25" x14ac:dyDescent="0.2">
      <c r="A197" s="136" t="s">
        <v>510</v>
      </c>
      <c r="B197" s="137" t="s">
        <v>507</v>
      </c>
      <c r="C197" s="136" t="s">
        <v>132</v>
      </c>
      <c r="D197" s="136" t="s">
        <v>508</v>
      </c>
      <c r="E197" s="138" t="s">
        <v>144</v>
      </c>
      <c r="F197" s="137">
        <v>53.3</v>
      </c>
      <c r="G197" s="139">
        <v>3.51</v>
      </c>
      <c r="H197" s="139">
        <f t="shared" si="27"/>
        <v>4.33</v>
      </c>
      <c r="I197" s="139">
        <f t="shared" si="28"/>
        <v>230.78</v>
      </c>
      <c r="J197" s="140">
        <f t="shared" si="18"/>
        <v>2.7151687080041829E-4</v>
      </c>
    </row>
    <row r="198" spans="1:10" ht="38.25" x14ac:dyDescent="0.2">
      <c r="A198" s="136" t="s">
        <v>511</v>
      </c>
      <c r="B198" s="137" t="s">
        <v>507</v>
      </c>
      <c r="C198" s="136" t="s">
        <v>132</v>
      </c>
      <c r="D198" s="136" t="s">
        <v>508</v>
      </c>
      <c r="E198" s="138" t="s">
        <v>144</v>
      </c>
      <c r="F198" s="137">
        <v>98.5</v>
      </c>
      <c r="G198" s="139">
        <v>3.51</v>
      </c>
      <c r="H198" s="139">
        <f t="shared" si="27"/>
        <v>4.33</v>
      </c>
      <c r="I198" s="139">
        <f t="shared" si="28"/>
        <v>426.5</v>
      </c>
      <c r="J198" s="140">
        <f t="shared" si="18"/>
        <v>5.0178501341701363E-4</v>
      </c>
    </row>
    <row r="199" spans="1:10" ht="38.25" x14ac:dyDescent="0.2">
      <c r="A199" s="136" t="s">
        <v>512</v>
      </c>
      <c r="B199" s="137" t="s">
        <v>507</v>
      </c>
      <c r="C199" s="136" t="s">
        <v>132</v>
      </c>
      <c r="D199" s="136" t="s">
        <v>508</v>
      </c>
      <c r="E199" s="138" t="s">
        <v>144</v>
      </c>
      <c r="F199" s="137">
        <v>60.9</v>
      </c>
      <c r="G199" s="139">
        <v>3.51</v>
      </c>
      <c r="H199" s="139">
        <f t="shared" si="27"/>
        <v>4.33</v>
      </c>
      <c r="I199" s="139">
        <f t="shared" si="28"/>
        <v>263.69</v>
      </c>
      <c r="J199" s="140">
        <f t="shared" ref="J199:J262" si="29">I199 / 849965.6</f>
        <v>3.1023608484861037E-4</v>
      </c>
    </row>
    <row r="200" spans="1:10" ht="38.25" x14ac:dyDescent="0.2">
      <c r="A200" s="136" t="s">
        <v>513</v>
      </c>
      <c r="B200" s="137" t="s">
        <v>514</v>
      </c>
      <c r="C200" s="136" t="s">
        <v>132</v>
      </c>
      <c r="D200" s="136" t="s">
        <v>515</v>
      </c>
      <c r="E200" s="138" t="s">
        <v>144</v>
      </c>
      <c r="F200" s="137">
        <v>591.29999999999995</v>
      </c>
      <c r="G200" s="139">
        <v>5.0199999999999996</v>
      </c>
      <c r="H200" s="139">
        <f t="shared" si="27"/>
        <v>6.19</v>
      </c>
      <c r="I200" s="139">
        <f t="shared" si="28"/>
        <v>3660.14</v>
      </c>
      <c r="J200" s="140">
        <f t="shared" si="29"/>
        <v>4.3062213341339929E-3</v>
      </c>
    </row>
    <row r="201" spans="1:10" ht="38.25" x14ac:dyDescent="0.2">
      <c r="A201" s="136" t="s">
        <v>516</v>
      </c>
      <c r="B201" s="137" t="s">
        <v>514</v>
      </c>
      <c r="C201" s="136" t="s">
        <v>132</v>
      </c>
      <c r="D201" s="136" t="s">
        <v>515</v>
      </c>
      <c r="E201" s="138" t="s">
        <v>144</v>
      </c>
      <c r="F201" s="137">
        <v>297.7</v>
      </c>
      <c r="G201" s="139">
        <v>5.0199999999999996</v>
      </c>
      <c r="H201" s="139">
        <f t="shared" si="27"/>
        <v>6.19</v>
      </c>
      <c r="I201" s="139">
        <f t="shared" si="28"/>
        <v>1842.76</v>
      </c>
      <c r="J201" s="140">
        <f t="shared" si="29"/>
        <v>2.1680406830582319E-3</v>
      </c>
    </row>
    <row r="202" spans="1:10" ht="38.25" x14ac:dyDescent="0.2">
      <c r="A202" s="136" t="s">
        <v>517</v>
      </c>
      <c r="B202" s="137" t="s">
        <v>514</v>
      </c>
      <c r="C202" s="136" t="s">
        <v>132</v>
      </c>
      <c r="D202" s="136" t="s">
        <v>515</v>
      </c>
      <c r="E202" s="138" t="s">
        <v>144</v>
      </c>
      <c r="F202" s="137">
        <v>148.30000000000001</v>
      </c>
      <c r="G202" s="139">
        <v>5.0199999999999996</v>
      </c>
      <c r="H202" s="139">
        <f t="shared" si="27"/>
        <v>6.19</v>
      </c>
      <c r="I202" s="139">
        <f t="shared" si="28"/>
        <v>917.97</v>
      </c>
      <c r="J202" s="140">
        <f t="shared" si="29"/>
        <v>1.0800084144581851E-3</v>
      </c>
    </row>
    <row r="203" spans="1:10" ht="38.25" x14ac:dyDescent="0.2">
      <c r="A203" s="136" t="s">
        <v>518</v>
      </c>
      <c r="B203" s="137" t="s">
        <v>514</v>
      </c>
      <c r="C203" s="136" t="s">
        <v>132</v>
      </c>
      <c r="D203" s="136" t="s">
        <v>515</v>
      </c>
      <c r="E203" s="138" t="s">
        <v>144</v>
      </c>
      <c r="F203" s="137">
        <v>310.7</v>
      </c>
      <c r="G203" s="139">
        <v>5.0199999999999996</v>
      </c>
      <c r="H203" s="139">
        <f t="shared" si="27"/>
        <v>6.19</v>
      </c>
      <c r="I203" s="139">
        <f t="shared" si="28"/>
        <v>1923.23</v>
      </c>
      <c r="J203" s="140">
        <f t="shared" si="29"/>
        <v>2.2627151028229847E-3</v>
      </c>
    </row>
    <row r="204" spans="1:10" ht="38.25" x14ac:dyDescent="0.2">
      <c r="A204" s="136" t="s">
        <v>519</v>
      </c>
      <c r="B204" s="137" t="s">
        <v>514</v>
      </c>
      <c r="C204" s="136" t="s">
        <v>132</v>
      </c>
      <c r="D204" s="136" t="s">
        <v>515</v>
      </c>
      <c r="E204" s="138" t="s">
        <v>144</v>
      </c>
      <c r="F204" s="137">
        <v>145.30000000000001</v>
      </c>
      <c r="G204" s="139">
        <v>5.0199999999999996</v>
      </c>
      <c r="H204" s="139">
        <f t="shared" si="27"/>
        <v>6.19</v>
      </c>
      <c r="I204" s="139">
        <f t="shared" si="28"/>
        <v>899.4</v>
      </c>
      <c r="J204" s="140">
        <f t="shared" si="29"/>
        <v>1.0581604714355499E-3</v>
      </c>
    </row>
    <row r="205" spans="1:10" ht="25.5" x14ac:dyDescent="0.2">
      <c r="A205" s="136" t="s">
        <v>520</v>
      </c>
      <c r="B205" s="137" t="s">
        <v>1439</v>
      </c>
      <c r="C205" s="136" t="s">
        <v>128</v>
      </c>
      <c r="D205" s="136" t="s">
        <v>1440</v>
      </c>
      <c r="E205" s="138" t="s">
        <v>144</v>
      </c>
      <c r="F205" s="137">
        <v>10</v>
      </c>
      <c r="G205" s="139">
        <v>14.64</v>
      </c>
      <c r="H205" s="139">
        <f t="shared" si="27"/>
        <v>18.079999999999998</v>
      </c>
      <c r="I205" s="139">
        <f t="shared" si="28"/>
        <v>180.8</v>
      </c>
      <c r="J205" s="140">
        <f t="shared" si="29"/>
        <v>2.1271449103351951E-4</v>
      </c>
    </row>
    <row r="206" spans="1:10" x14ac:dyDescent="0.2">
      <c r="A206" s="132" t="s">
        <v>521</v>
      </c>
      <c r="B206" s="132"/>
      <c r="C206" s="132"/>
      <c r="D206" s="132" t="s">
        <v>522</v>
      </c>
      <c r="E206" s="132"/>
      <c r="F206" s="133"/>
      <c r="G206" s="132"/>
      <c r="H206" s="132"/>
      <c r="I206" s="134">
        <v>2693.06</v>
      </c>
      <c r="J206" s="135">
        <f t="shared" si="29"/>
        <v>3.1684341107451877E-3</v>
      </c>
    </row>
    <row r="207" spans="1:10" ht="25.5" x14ac:dyDescent="0.2">
      <c r="A207" s="136" t="s">
        <v>523</v>
      </c>
      <c r="B207" s="137" t="s">
        <v>524</v>
      </c>
      <c r="C207" s="136" t="s">
        <v>132</v>
      </c>
      <c r="D207" s="136" t="s">
        <v>525</v>
      </c>
      <c r="E207" s="138" t="s">
        <v>129</v>
      </c>
      <c r="F207" s="137">
        <v>4</v>
      </c>
      <c r="G207" s="139">
        <v>38.26</v>
      </c>
      <c r="H207" s="139">
        <f t="shared" ref="H207:H214" si="30">TRUNC(G207 * (1 + 23.5 / 100), 2)</f>
        <v>47.25</v>
      </c>
      <c r="I207" s="139">
        <f t="shared" ref="I207:I214" si="31">TRUNC(F207 * H207, 2)</f>
        <v>189</v>
      </c>
      <c r="J207" s="140">
        <f t="shared" si="29"/>
        <v>2.2236194029499548E-4</v>
      </c>
    </row>
    <row r="208" spans="1:10" ht="38.25" x14ac:dyDescent="0.2">
      <c r="A208" s="136" t="s">
        <v>526</v>
      </c>
      <c r="B208" s="137" t="s">
        <v>527</v>
      </c>
      <c r="C208" s="136" t="s">
        <v>132</v>
      </c>
      <c r="D208" s="136" t="s">
        <v>528</v>
      </c>
      <c r="E208" s="138" t="s">
        <v>129</v>
      </c>
      <c r="F208" s="137">
        <v>1</v>
      </c>
      <c r="G208" s="139">
        <v>84.92</v>
      </c>
      <c r="H208" s="139">
        <f t="shared" si="30"/>
        <v>104.87</v>
      </c>
      <c r="I208" s="139">
        <f t="shared" si="31"/>
        <v>104.87</v>
      </c>
      <c r="J208" s="140">
        <f t="shared" si="29"/>
        <v>1.2338146390865703E-4</v>
      </c>
    </row>
    <row r="209" spans="1:10" ht="38.25" x14ac:dyDescent="0.2">
      <c r="A209" s="136" t="s">
        <v>529</v>
      </c>
      <c r="B209" s="137" t="s">
        <v>530</v>
      </c>
      <c r="C209" s="136" t="s">
        <v>132</v>
      </c>
      <c r="D209" s="136" t="s">
        <v>531</v>
      </c>
      <c r="E209" s="138" t="s">
        <v>129</v>
      </c>
      <c r="F209" s="137">
        <v>3</v>
      </c>
      <c r="G209" s="139">
        <v>65.099999999999994</v>
      </c>
      <c r="H209" s="139">
        <f t="shared" si="30"/>
        <v>80.39</v>
      </c>
      <c r="I209" s="139">
        <f t="shared" si="31"/>
        <v>241.17</v>
      </c>
      <c r="J209" s="140">
        <f t="shared" si="29"/>
        <v>2.837408949256299E-4</v>
      </c>
    </row>
    <row r="210" spans="1:10" ht="25.5" x14ac:dyDescent="0.2">
      <c r="A210" s="136" t="s">
        <v>532</v>
      </c>
      <c r="B210" s="137" t="s">
        <v>533</v>
      </c>
      <c r="C210" s="136" t="s">
        <v>132</v>
      </c>
      <c r="D210" s="136" t="s">
        <v>534</v>
      </c>
      <c r="E210" s="138" t="s">
        <v>129</v>
      </c>
      <c r="F210" s="137">
        <v>3</v>
      </c>
      <c r="G210" s="139">
        <v>61.57</v>
      </c>
      <c r="H210" s="139">
        <f t="shared" si="30"/>
        <v>76.03</v>
      </c>
      <c r="I210" s="139">
        <f t="shared" si="31"/>
        <v>228.09</v>
      </c>
      <c r="J210" s="140">
        <f t="shared" si="29"/>
        <v>2.683520368353731E-4</v>
      </c>
    </row>
    <row r="211" spans="1:10" ht="25.5" x14ac:dyDescent="0.2">
      <c r="A211" s="136" t="s">
        <v>535</v>
      </c>
      <c r="B211" s="137" t="s">
        <v>1441</v>
      </c>
      <c r="C211" s="136" t="s">
        <v>132</v>
      </c>
      <c r="D211" s="136" t="s">
        <v>1442</v>
      </c>
      <c r="E211" s="138" t="s">
        <v>129</v>
      </c>
      <c r="F211" s="137">
        <v>6</v>
      </c>
      <c r="G211" s="139">
        <v>72.27</v>
      </c>
      <c r="H211" s="139">
        <f t="shared" si="30"/>
        <v>89.25</v>
      </c>
      <c r="I211" s="139">
        <f t="shared" si="31"/>
        <v>535.5</v>
      </c>
      <c r="J211" s="140">
        <f t="shared" si="29"/>
        <v>6.3002549750248722E-4</v>
      </c>
    </row>
    <row r="212" spans="1:10" ht="25.5" x14ac:dyDescent="0.2">
      <c r="A212" s="136" t="s">
        <v>536</v>
      </c>
      <c r="B212" s="137" t="s">
        <v>1443</v>
      </c>
      <c r="C212" s="136" t="s">
        <v>132</v>
      </c>
      <c r="D212" s="136" t="s">
        <v>1444</v>
      </c>
      <c r="E212" s="138" t="s">
        <v>129</v>
      </c>
      <c r="F212" s="137">
        <v>1</v>
      </c>
      <c r="G212" s="139">
        <v>45.35</v>
      </c>
      <c r="H212" s="139">
        <f t="shared" si="30"/>
        <v>56</v>
      </c>
      <c r="I212" s="139">
        <f t="shared" si="31"/>
        <v>56</v>
      </c>
      <c r="J212" s="140">
        <f t="shared" si="29"/>
        <v>6.5885019346665326E-5</v>
      </c>
    </row>
    <row r="213" spans="1:10" ht="25.5" x14ac:dyDescent="0.2">
      <c r="A213" s="136" t="s">
        <v>539</v>
      </c>
      <c r="B213" s="137" t="s">
        <v>537</v>
      </c>
      <c r="C213" s="136" t="s">
        <v>132</v>
      </c>
      <c r="D213" s="136" t="s">
        <v>538</v>
      </c>
      <c r="E213" s="138" t="s">
        <v>129</v>
      </c>
      <c r="F213" s="137">
        <v>2</v>
      </c>
      <c r="G213" s="139">
        <v>40.04</v>
      </c>
      <c r="H213" s="139">
        <f t="shared" si="30"/>
        <v>49.44</v>
      </c>
      <c r="I213" s="139">
        <f t="shared" si="31"/>
        <v>98.88</v>
      </c>
      <c r="J213" s="140">
        <f t="shared" si="29"/>
        <v>1.1633411987496906E-4</v>
      </c>
    </row>
    <row r="214" spans="1:10" ht="25.5" x14ac:dyDescent="0.2">
      <c r="A214" s="136" t="s">
        <v>540</v>
      </c>
      <c r="B214" s="137" t="s">
        <v>1445</v>
      </c>
      <c r="C214" s="136" t="s">
        <v>132</v>
      </c>
      <c r="D214" s="136" t="s">
        <v>1446</v>
      </c>
      <c r="E214" s="138" t="s">
        <v>129</v>
      </c>
      <c r="F214" s="137">
        <v>13</v>
      </c>
      <c r="G214" s="139">
        <v>77.209999999999994</v>
      </c>
      <c r="H214" s="139">
        <f t="shared" si="30"/>
        <v>95.35</v>
      </c>
      <c r="I214" s="139">
        <f t="shared" si="31"/>
        <v>1239.55</v>
      </c>
      <c r="J214" s="140">
        <f t="shared" si="29"/>
        <v>1.4583531380564108E-3</v>
      </c>
    </row>
    <row r="215" spans="1:10" x14ac:dyDescent="0.2">
      <c r="A215" s="132" t="s">
        <v>541</v>
      </c>
      <c r="B215" s="132"/>
      <c r="C215" s="132"/>
      <c r="D215" s="132" t="s">
        <v>542</v>
      </c>
      <c r="E215" s="132"/>
      <c r="F215" s="133"/>
      <c r="G215" s="132"/>
      <c r="H215" s="132"/>
      <c r="I215" s="134">
        <v>2785.04</v>
      </c>
      <c r="J215" s="135">
        <f t="shared" si="29"/>
        <v>3.2766502550220858E-3</v>
      </c>
    </row>
    <row r="216" spans="1:10" ht="38.25" x14ac:dyDescent="0.2">
      <c r="A216" s="136" t="s">
        <v>543</v>
      </c>
      <c r="B216" s="137" t="s">
        <v>544</v>
      </c>
      <c r="C216" s="136" t="s">
        <v>128</v>
      </c>
      <c r="D216" s="136" t="s">
        <v>545</v>
      </c>
      <c r="E216" s="138" t="s">
        <v>129</v>
      </c>
      <c r="F216" s="137">
        <v>1</v>
      </c>
      <c r="G216" s="139">
        <v>28.96</v>
      </c>
      <c r="H216" s="139">
        <f t="shared" ref="H216:H223" si="32">TRUNC(G216 * (1 + 23.5 / 100), 2)</f>
        <v>35.76</v>
      </c>
      <c r="I216" s="139">
        <f t="shared" ref="I216:I223" si="33">TRUNC(F216 * H216, 2)</f>
        <v>35.76</v>
      </c>
      <c r="J216" s="140">
        <f t="shared" si="29"/>
        <v>4.2072290925656287E-5</v>
      </c>
    </row>
    <row r="217" spans="1:10" ht="25.5" x14ac:dyDescent="0.2">
      <c r="A217" s="136" t="s">
        <v>546</v>
      </c>
      <c r="B217" s="137" t="s">
        <v>547</v>
      </c>
      <c r="C217" s="136" t="s">
        <v>128</v>
      </c>
      <c r="D217" s="136" t="s">
        <v>548</v>
      </c>
      <c r="E217" s="138" t="s">
        <v>129</v>
      </c>
      <c r="F217" s="137">
        <v>9</v>
      </c>
      <c r="G217" s="139">
        <v>55.43</v>
      </c>
      <c r="H217" s="139">
        <f t="shared" si="32"/>
        <v>68.45</v>
      </c>
      <c r="I217" s="139">
        <f t="shared" si="33"/>
        <v>616.04999999999995</v>
      </c>
      <c r="J217" s="140">
        <f t="shared" si="29"/>
        <v>7.2479403872344943E-4</v>
      </c>
    </row>
    <row r="218" spans="1:10" ht="25.5" x14ac:dyDescent="0.2">
      <c r="A218" s="136" t="s">
        <v>549</v>
      </c>
      <c r="B218" s="137" t="s">
        <v>550</v>
      </c>
      <c r="C218" s="136" t="s">
        <v>128</v>
      </c>
      <c r="D218" s="136" t="s">
        <v>551</v>
      </c>
      <c r="E218" s="138" t="s">
        <v>129</v>
      </c>
      <c r="F218" s="137">
        <v>2</v>
      </c>
      <c r="G218" s="139">
        <v>27.18</v>
      </c>
      <c r="H218" s="139">
        <f t="shared" si="32"/>
        <v>33.56</v>
      </c>
      <c r="I218" s="139">
        <f t="shared" si="33"/>
        <v>67.12</v>
      </c>
      <c r="J218" s="140">
        <f t="shared" si="29"/>
        <v>7.8967901759788875E-5</v>
      </c>
    </row>
    <row r="219" spans="1:10" ht="25.5" x14ac:dyDescent="0.2">
      <c r="A219" s="136" t="s">
        <v>552</v>
      </c>
      <c r="B219" s="137" t="s">
        <v>553</v>
      </c>
      <c r="C219" s="136" t="s">
        <v>128</v>
      </c>
      <c r="D219" s="136" t="s">
        <v>554</v>
      </c>
      <c r="E219" s="138" t="s">
        <v>129</v>
      </c>
      <c r="F219" s="137">
        <v>2</v>
      </c>
      <c r="G219" s="139">
        <v>35.549999999999997</v>
      </c>
      <c r="H219" s="139">
        <f t="shared" si="32"/>
        <v>43.9</v>
      </c>
      <c r="I219" s="139">
        <f t="shared" si="33"/>
        <v>87.8</v>
      </c>
      <c r="J219" s="140">
        <f t="shared" si="29"/>
        <v>1.0329829818995027E-4</v>
      </c>
    </row>
    <row r="220" spans="1:10" ht="25.5" x14ac:dyDescent="0.2">
      <c r="A220" s="136" t="s">
        <v>555</v>
      </c>
      <c r="B220" s="137" t="s">
        <v>556</v>
      </c>
      <c r="C220" s="136" t="s">
        <v>128</v>
      </c>
      <c r="D220" s="136" t="s">
        <v>557</v>
      </c>
      <c r="E220" s="138" t="s">
        <v>129</v>
      </c>
      <c r="F220" s="137">
        <v>2</v>
      </c>
      <c r="G220" s="139">
        <v>63.75</v>
      </c>
      <c r="H220" s="139">
        <f t="shared" si="32"/>
        <v>78.73</v>
      </c>
      <c r="I220" s="139">
        <f t="shared" si="33"/>
        <v>157.46</v>
      </c>
      <c r="J220" s="140">
        <f t="shared" si="29"/>
        <v>1.8525455618439147E-4</v>
      </c>
    </row>
    <row r="221" spans="1:10" x14ac:dyDescent="0.2">
      <c r="A221" s="136" t="s">
        <v>558</v>
      </c>
      <c r="B221" s="137" t="s">
        <v>559</v>
      </c>
      <c r="C221" s="136" t="s">
        <v>132</v>
      </c>
      <c r="D221" s="136" t="s">
        <v>560</v>
      </c>
      <c r="E221" s="138" t="s">
        <v>129</v>
      </c>
      <c r="F221" s="137">
        <v>17</v>
      </c>
      <c r="G221" s="139">
        <v>4.82</v>
      </c>
      <c r="H221" s="139">
        <f t="shared" si="32"/>
        <v>5.95</v>
      </c>
      <c r="I221" s="139">
        <f t="shared" si="33"/>
        <v>101.15</v>
      </c>
      <c r="J221" s="140">
        <f t="shared" si="29"/>
        <v>1.1900481619491425E-4</v>
      </c>
    </row>
    <row r="222" spans="1:10" ht="38.25" x14ac:dyDescent="0.2">
      <c r="A222" s="136" t="s">
        <v>561</v>
      </c>
      <c r="B222" s="137" t="s">
        <v>1447</v>
      </c>
      <c r="C222" s="136" t="s">
        <v>128</v>
      </c>
      <c r="D222" s="136" t="s">
        <v>1448</v>
      </c>
      <c r="E222" s="138" t="s">
        <v>129</v>
      </c>
      <c r="F222" s="137">
        <v>20</v>
      </c>
      <c r="G222" s="139">
        <v>48.02</v>
      </c>
      <c r="H222" s="139">
        <f t="shared" si="32"/>
        <v>59.3</v>
      </c>
      <c r="I222" s="139">
        <f t="shared" si="33"/>
        <v>1186</v>
      </c>
      <c r="J222" s="140">
        <f t="shared" si="29"/>
        <v>1.3953505883061621E-3</v>
      </c>
    </row>
    <row r="223" spans="1:10" ht="38.25" x14ac:dyDescent="0.2">
      <c r="A223" s="136" t="s">
        <v>1449</v>
      </c>
      <c r="B223" s="137" t="s">
        <v>1447</v>
      </c>
      <c r="C223" s="136" t="s">
        <v>128</v>
      </c>
      <c r="D223" s="136" t="s">
        <v>1450</v>
      </c>
      <c r="E223" s="138" t="s">
        <v>129</v>
      </c>
      <c r="F223" s="137">
        <v>9</v>
      </c>
      <c r="G223" s="139">
        <v>48.02</v>
      </c>
      <c r="H223" s="139">
        <f t="shared" si="32"/>
        <v>59.3</v>
      </c>
      <c r="I223" s="139">
        <f t="shared" si="33"/>
        <v>533.70000000000005</v>
      </c>
      <c r="J223" s="140">
        <f t="shared" si="29"/>
        <v>6.2790776473777303E-4</v>
      </c>
    </row>
    <row r="224" spans="1:10" x14ac:dyDescent="0.2">
      <c r="A224" s="132" t="s">
        <v>564</v>
      </c>
      <c r="B224" s="132"/>
      <c r="C224" s="132"/>
      <c r="D224" s="132" t="s">
        <v>565</v>
      </c>
      <c r="E224" s="132"/>
      <c r="F224" s="133"/>
      <c r="G224" s="132"/>
      <c r="H224" s="132"/>
      <c r="I224" s="134">
        <v>1926.61</v>
      </c>
      <c r="J224" s="135">
        <f t="shared" si="29"/>
        <v>2.2666917343478372E-3</v>
      </c>
    </row>
    <row r="225" spans="1:10" ht="25.5" x14ac:dyDescent="0.2">
      <c r="A225" s="136" t="s">
        <v>566</v>
      </c>
      <c r="B225" s="137" t="s">
        <v>567</v>
      </c>
      <c r="C225" s="136" t="s">
        <v>132</v>
      </c>
      <c r="D225" s="136" t="s">
        <v>1716</v>
      </c>
      <c r="E225" s="138" t="s">
        <v>129</v>
      </c>
      <c r="F225" s="137">
        <v>2</v>
      </c>
      <c r="G225" s="139">
        <v>102.07</v>
      </c>
      <c r="H225" s="139">
        <f t="shared" ref="H225:H230" si="34">TRUNC(G225 * (1 + 23.5 / 100), 2)</f>
        <v>126.05</v>
      </c>
      <c r="I225" s="139">
        <f t="shared" ref="I225:I230" si="35">TRUNC(F225 * H225, 2)</f>
        <v>252.1</v>
      </c>
      <c r="J225" s="140">
        <f t="shared" si="29"/>
        <v>2.9660023888025585E-4</v>
      </c>
    </row>
    <row r="226" spans="1:10" ht="25.5" x14ac:dyDescent="0.2">
      <c r="A226" s="136" t="s">
        <v>568</v>
      </c>
      <c r="B226" s="137" t="s">
        <v>569</v>
      </c>
      <c r="C226" s="136" t="s">
        <v>132</v>
      </c>
      <c r="D226" s="136" t="s">
        <v>1717</v>
      </c>
      <c r="E226" s="138" t="s">
        <v>129</v>
      </c>
      <c r="F226" s="137">
        <v>5</v>
      </c>
      <c r="G226" s="139">
        <v>11.82</v>
      </c>
      <c r="H226" s="139">
        <f t="shared" si="34"/>
        <v>14.59</v>
      </c>
      <c r="I226" s="139">
        <f t="shared" si="35"/>
        <v>72.95</v>
      </c>
      <c r="J226" s="140">
        <f t="shared" si="29"/>
        <v>8.5827002881057782E-5</v>
      </c>
    </row>
    <row r="227" spans="1:10" ht="25.5" x14ac:dyDescent="0.2">
      <c r="A227" s="136" t="s">
        <v>570</v>
      </c>
      <c r="B227" s="137" t="s">
        <v>571</v>
      </c>
      <c r="C227" s="136" t="s">
        <v>132</v>
      </c>
      <c r="D227" s="136" t="s">
        <v>1718</v>
      </c>
      <c r="E227" s="138" t="s">
        <v>129</v>
      </c>
      <c r="F227" s="137">
        <v>6</v>
      </c>
      <c r="G227" s="139">
        <v>12.91</v>
      </c>
      <c r="H227" s="139">
        <f t="shared" si="34"/>
        <v>15.94</v>
      </c>
      <c r="I227" s="139">
        <f t="shared" si="35"/>
        <v>95.64</v>
      </c>
      <c r="J227" s="140">
        <f t="shared" si="29"/>
        <v>1.1252220089848343E-4</v>
      </c>
    </row>
    <row r="228" spans="1:10" ht="25.5" x14ac:dyDescent="0.2">
      <c r="A228" s="136" t="s">
        <v>572</v>
      </c>
      <c r="B228" s="137" t="s">
        <v>1451</v>
      </c>
      <c r="C228" s="136" t="s">
        <v>128</v>
      </c>
      <c r="D228" s="136" t="s">
        <v>1452</v>
      </c>
      <c r="E228" s="138" t="s">
        <v>573</v>
      </c>
      <c r="F228" s="137">
        <v>3</v>
      </c>
      <c r="G228" s="139">
        <v>161.44999999999999</v>
      </c>
      <c r="H228" s="139">
        <f t="shared" si="34"/>
        <v>199.39</v>
      </c>
      <c r="I228" s="139">
        <f t="shared" si="35"/>
        <v>598.16999999999996</v>
      </c>
      <c r="J228" s="140">
        <f t="shared" si="29"/>
        <v>7.0375789326062135E-4</v>
      </c>
    </row>
    <row r="229" spans="1:10" ht="25.5" x14ac:dyDescent="0.2">
      <c r="A229" s="136" t="s">
        <v>574</v>
      </c>
      <c r="B229" s="137" t="s">
        <v>575</v>
      </c>
      <c r="C229" s="136" t="s">
        <v>128</v>
      </c>
      <c r="D229" s="136" t="s">
        <v>576</v>
      </c>
      <c r="E229" s="138" t="s">
        <v>573</v>
      </c>
      <c r="F229" s="137">
        <v>3</v>
      </c>
      <c r="G229" s="139">
        <v>167.71</v>
      </c>
      <c r="H229" s="139">
        <f t="shared" si="34"/>
        <v>207.12</v>
      </c>
      <c r="I229" s="139">
        <f t="shared" si="35"/>
        <v>621.36</v>
      </c>
      <c r="J229" s="140">
        <f t="shared" si="29"/>
        <v>7.3104135037935659E-4</v>
      </c>
    </row>
    <row r="230" spans="1:10" ht="25.5" x14ac:dyDescent="0.2">
      <c r="A230" s="136" t="s">
        <v>577</v>
      </c>
      <c r="B230" s="137" t="s">
        <v>578</v>
      </c>
      <c r="C230" s="136" t="s">
        <v>128</v>
      </c>
      <c r="D230" s="136" t="s">
        <v>579</v>
      </c>
      <c r="E230" s="138" t="s">
        <v>573</v>
      </c>
      <c r="F230" s="137">
        <v>1</v>
      </c>
      <c r="G230" s="139">
        <v>231.9</v>
      </c>
      <c r="H230" s="139">
        <f t="shared" si="34"/>
        <v>286.39</v>
      </c>
      <c r="I230" s="139">
        <f t="shared" si="35"/>
        <v>286.39</v>
      </c>
      <c r="J230" s="140">
        <f t="shared" si="29"/>
        <v>3.369430480480622E-4</v>
      </c>
    </row>
    <row r="231" spans="1:10" x14ac:dyDescent="0.2">
      <c r="A231" s="132" t="s">
        <v>580</v>
      </c>
      <c r="B231" s="132"/>
      <c r="C231" s="132"/>
      <c r="D231" s="132" t="s">
        <v>581</v>
      </c>
      <c r="E231" s="132"/>
      <c r="F231" s="133"/>
      <c r="G231" s="132"/>
      <c r="H231" s="132"/>
      <c r="I231" s="134">
        <v>2214.85</v>
      </c>
      <c r="J231" s="135">
        <f t="shared" si="29"/>
        <v>2.6058113410707445E-3</v>
      </c>
    </row>
    <row r="232" spans="1:10" x14ac:dyDescent="0.2">
      <c r="A232" s="136" t="s">
        <v>582</v>
      </c>
      <c r="B232" s="137" t="s">
        <v>583</v>
      </c>
      <c r="C232" s="136" t="s">
        <v>128</v>
      </c>
      <c r="D232" s="136" t="s">
        <v>584</v>
      </c>
      <c r="E232" s="138" t="s">
        <v>129</v>
      </c>
      <c r="F232" s="137">
        <v>27</v>
      </c>
      <c r="G232" s="139">
        <v>3.09</v>
      </c>
      <c r="H232" s="139">
        <f>TRUNC(G232 * (1 + 23.5 / 100), 2)</f>
        <v>3.81</v>
      </c>
      <c r="I232" s="139">
        <f>TRUNC(F232 * H232, 2)</f>
        <v>102.87</v>
      </c>
      <c r="J232" s="140">
        <f t="shared" si="29"/>
        <v>1.2102842750341897E-4</v>
      </c>
    </row>
    <row r="233" spans="1:10" ht="25.5" x14ac:dyDescent="0.2">
      <c r="A233" s="136" t="s">
        <v>585</v>
      </c>
      <c r="B233" s="137" t="s">
        <v>586</v>
      </c>
      <c r="C233" s="136" t="s">
        <v>128</v>
      </c>
      <c r="D233" s="136" t="s">
        <v>587</v>
      </c>
      <c r="E233" s="138" t="s">
        <v>129</v>
      </c>
      <c r="F233" s="137">
        <v>95</v>
      </c>
      <c r="G233" s="139">
        <v>3.84</v>
      </c>
      <c r="H233" s="139">
        <f>TRUNC(G233 * (1 + 23.5 / 100), 2)</f>
        <v>4.74</v>
      </c>
      <c r="I233" s="139">
        <f>TRUNC(F233 * H233, 2)</f>
        <v>450.3</v>
      </c>
      <c r="J233" s="140">
        <f t="shared" si="29"/>
        <v>5.2978614663934636E-4</v>
      </c>
    </row>
    <row r="234" spans="1:10" ht="38.25" x14ac:dyDescent="0.2">
      <c r="A234" s="136" t="s">
        <v>588</v>
      </c>
      <c r="B234" s="137" t="s">
        <v>461</v>
      </c>
      <c r="C234" s="136" t="s">
        <v>132</v>
      </c>
      <c r="D234" s="136" t="s">
        <v>462</v>
      </c>
      <c r="E234" s="138" t="s">
        <v>129</v>
      </c>
      <c r="F234" s="137">
        <v>1</v>
      </c>
      <c r="G234" s="139">
        <v>20.75</v>
      </c>
      <c r="H234" s="139">
        <f>TRUNC(G234 * (1 + 23.5 / 100), 2)</f>
        <v>25.62</v>
      </c>
      <c r="I234" s="139">
        <f>TRUNC(F234 * H234, 2)</f>
        <v>25.62</v>
      </c>
      <c r="J234" s="140">
        <f t="shared" si="29"/>
        <v>3.0142396351099389E-5</v>
      </c>
    </row>
    <row r="235" spans="1:10" ht="38.25" x14ac:dyDescent="0.2">
      <c r="A235" s="136" t="s">
        <v>589</v>
      </c>
      <c r="B235" s="137" t="s">
        <v>590</v>
      </c>
      <c r="C235" s="136" t="s">
        <v>132</v>
      </c>
      <c r="D235" s="136" t="s">
        <v>591</v>
      </c>
      <c r="E235" s="138" t="s">
        <v>144</v>
      </c>
      <c r="F235" s="137">
        <v>16.2</v>
      </c>
      <c r="G235" s="139">
        <v>17.739999999999998</v>
      </c>
      <c r="H235" s="139">
        <f>TRUNC(G235 * (1 + 23.5 / 100), 2)</f>
        <v>21.9</v>
      </c>
      <c r="I235" s="139">
        <f>TRUNC(F235 * H235, 2)</f>
        <v>354.78</v>
      </c>
      <c r="J235" s="140">
        <f t="shared" si="29"/>
        <v>4.1740512792517721E-4</v>
      </c>
    </row>
    <row r="236" spans="1:10" ht="38.25" x14ac:dyDescent="0.2">
      <c r="A236" s="136" t="s">
        <v>592</v>
      </c>
      <c r="B236" s="137" t="s">
        <v>593</v>
      </c>
      <c r="C236" s="136" t="s">
        <v>132</v>
      </c>
      <c r="D236" s="136" t="s">
        <v>594</v>
      </c>
      <c r="E236" s="138" t="s">
        <v>144</v>
      </c>
      <c r="F236" s="137">
        <v>77</v>
      </c>
      <c r="G236" s="139">
        <v>13.48</v>
      </c>
      <c r="H236" s="139">
        <f>TRUNC(G236 * (1 + 23.5 / 100), 2)</f>
        <v>16.64</v>
      </c>
      <c r="I236" s="139">
        <f>TRUNC(F236 * H236, 2)</f>
        <v>1281.28</v>
      </c>
      <c r="J236" s="140">
        <f t="shared" si="29"/>
        <v>1.5074492426517027E-3</v>
      </c>
    </row>
    <row r="237" spans="1:10" x14ac:dyDescent="0.2">
      <c r="A237" s="132" t="s">
        <v>595</v>
      </c>
      <c r="B237" s="132"/>
      <c r="C237" s="132"/>
      <c r="D237" s="132" t="s">
        <v>596</v>
      </c>
      <c r="E237" s="132"/>
      <c r="F237" s="133"/>
      <c r="G237" s="132"/>
      <c r="H237" s="132"/>
      <c r="I237" s="134">
        <v>7951.22</v>
      </c>
      <c r="J237" s="135">
        <f t="shared" si="29"/>
        <v>9.3547550630284342E-3</v>
      </c>
    </row>
    <row r="238" spans="1:10" ht="38.25" x14ac:dyDescent="0.2">
      <c r="A238" s="136" t="s">
        <v>597</v>
      </c>
      <c r="B238" s="137" t="s">
        <v>598</v>
      </c>
      <c r="C238" s="136" t="s">
        <v>132</v>
      </c>
      <c r="D238" s="136" t="s">
        <v>1719</v>
      </c>
      <c r="E238" s="138" t="s">
        <v>144</v>
      </c>
      <c r="F238" s="137">
        <v>10</v>
      </c>
      <c r="G238" s="139">
        <v>26.27</v>
      </c>
      <c r="H238" s="139">
        <f>TRUNC(G238 * (1 + 23.5 / 100), 2)</f>
        <v>32.44</v>
      </c>
      <c r="I238" s="139">
        <f>TRUNC(F238 * H238, 2)</f>
        <v>324.39999999999998</v>
      </c>
      <c r="J238" s="140">
        <f t="shared" si="29"/>
        <v>3.8166250492961126E-4</v>
      </c>
    </row>
    <row r="239" spans="1:10" ht="38.25" x14ac:dyDescent="0.2">
      <c r="A239" s="136" t="s">
        <v>599</v>
      </c>
      <c r="B239" s="137" t="s">
        <v>600</v>
      </c>
      <c r="C239" s="136" t="s">
        <v>132</v>
      </c>
      <c r="D239" s="136" t="s">
        <v>1720</v>
      </c>
      <c r="E239" s="138" t="s">
        <v>144</v>
      </c>
      <c r="F239" s="137">
        <v>291.10000000000002</v>
      </c>
      <c r="G239" s="139">
        <v>21.22</v>
      </c>
      <c r="H239" s="139">
        <f>TRUNC(G239 * (1 + 23.5 / 100), 2)</f>
        <v>26.2</v>
      </c>
      <c r="I239" s="139">
        <f>TRUNC(F239 * H239, 2)</f>
        <v>7626.82</v>
      </c>
      <c r="J239" s="140">
        <f t="shared" si="29"/>
        <v>8.9730925580988226E-3</v>
      </c>
    </row>
    <row r="240" spans="1:10" x14ac:dyDescent="0.2">
      <c r="A240" s="132" t="s">
        <v>601</v>
      </c>
      <c r="B240" s="132"/>
      <c r="C240" s="132"/>
      <c r="D240" s="132" t="s">
        <v>602</v>
      </c>
      <c r="E240" s="132"/>
      <c r="F240" s="133"/>
      <c r="G240" s="132"/>
      <c r="H240" s="132"/>
      <c r="I240" s="134">
        <v>7728.5</v>
      </c>
      <c r="J240" s="135">
        <f t="shared" si="29"/>
        <v>9.092720928941124E-3</v>
      </c>
    </row>
    <row r="241" spans="1:10" ht="51" x14ac:dyDescent="0.2">
      <c r="A241" s="136" t="s">
        <v>603</v>
      </c>
      <c r="B241" s="137" t="s">
        <v>604</v>
      </c>
      <c r="C241" s="136" t="s">
        <v>128</v>
      </c>
      <c r="D241" s="136" t="s">
        <v>605</v>
      </c>
      <c r="E241" s="138" t="s">
        <v>129</v>
      </c>
      <c r="F241" s="137">
        <v>48</v>
      </c>
      <c r="G241" s="139">
        <v>77.290000000000006</v>
      </c>
      <c r="H241" s="139">
        <f>TRUNC(G241 * (1 + 23.5 / 100), 2)</f>
        <v>95.45</v>
      </c>
      <c r="I241" s="139">
        <f>TRUNC(F241 * H241, 2)</f>
        <v>4581.6000000000004</v>
      </c>
      <c r="J241" s="140">
        <f t="shared" si="29"/>
        <v>5.3903357971193189E-3</v>
      </c>
    </row>
    <row r="242" spans="1:10" ht="25.5" x14ac:dyDescent="0.2">
      <c r="A242" s="136" t="s">
        <v>606</v>
      </c>
      <c r="B242" s="137" t="s">
        <v>1453</v>
      </c>
      <c r="C242" s="136" t="s">
        <v>128</v>
      </c>
      <c r="D242" s="136" t="s">
        <v>1454</v>
      </c>
      <c r="E242" s="138" t="s">
        <v>129</v>
      </c>
      <c r="F242" s="137">
        <v>19</v>
      </c>
      <c r="G242" s="139">
        <v>127.39</v>
      </c>
      <c r="H242" s="139">
        <f>TRUNC(G242 * (1 + 23.5 / 100), 2)</f>
        <v>157.32</v>
      </c>
      <c r="I242" s="139">
        <f>TRUNC(F242 * H242, 2)</f>
        <v>2989.08</v>
      </c>
      <c r="J242" s="140">
        <f t="shared" si="29"/>
        <v>3.5167070290844714E-3</v>
      </c>
    </row>
    <row r="243" spans="1:10" x14ac:dyDescent="0.2">
      <c r="A243" s="136" t="s">
        <v>607</v>
      </c>
      <c r="B243" s="137" t="s">
        <v>1455</v>
      </c>
      <c r="C243" s="136" t="s">
        <v>128</v>
      </c>
      <c r="D243" s="136" t="s">
        <v>1456</v>
      </c>
      <c r="E243" s="138" t="s">
        <v>129</v>
      </c>
      <c r="F243" s="137">
        <v>2</v>
      </c>
      <c r="G243" s="139">
        <v>26.55</v>
      </c>
      <c r="H243" s="139">
        <f>TRUNC(G243 * (1 + 23.5 / 100), 2)</f>
        <v>32.78</v>
      </c>
      <c r="I243" s="139">
        <f>TRUNC(F243 * H243, 2)</f>
        <v>65.56</v>
      </c>
      <c r="J243" s="140">
        <f t="shared" si="29"/>
        <v>7.7132533363703199E-5</v>
      </c>
    </row>
    <row r="244" spans="1:10" ht="25.5" x14ac:dyDescent="0.2">
      <c r="A244" s="136" t="s">
        <v>610</v>
      </c>
      <c r="B244" s="137" t="s">
        <v>611</v>
      </c>
      <c r="C244" s="136" t="s">
        <v>128</v>
      </c>
      <c r="D244" s="136" t="s">
        <v>612</v>
      </c>
      <c r="E244" s="138" t="s">
        <v>129</v>
      </c>
      <c r="F244" s="137">
        <v>2</v>
      </c>
      <c r="G244" s="139">
        <v>37.36</v>
      </c>
      <c r="H244" s="139">
        <f>TRUNC(G244 * (1 + 23.5 / 100), 2)</f>
        <v>46.13</v>
      </c>
      <c r="I244" s="139">
        <f>TRUNC(F244 * H244, 2)</f>
        <v>92.26</v>
      </c>
      <c r="J244" s="140">
        <f t="shared" si="29"/>
        <v>1.0854556937363113E-4</v>
      </c>
    </row>
    <row r="245" spans="1:10" x14ac:dyDescent="0.2">
      <c r="A245" s="132" t="s">
        <v>613</v>
      </c>
      <c r="B245" s="132"/>
      <c r="C245" s="132"/>
      <c r="D245" s="132" t="s">
        <v>614</v>
      </c>
      <c r="E245" s="132"/>
      <c r="F245" s="133"/>
      <c r="G245" s="132"/>
      <c r="H245" s="132"/>
      <c r="I245" s="134">
        <v>2945.76</v>
      </c>
      <c r="J245" s="135">
        <f t="shared" si="29"/>
        <v>3.4657402605470155E-3</v>
      </c>
    </row>
    <row r="246" spans="1:10" ht="25.5" x14ac:dyDescent="0.2">
      <c r="A246" s="136" t="s">
        <v>615</v>
      </c>
      <c r="B246" s="137" t="s">
        <v>616</v>
      </c>
      <c r="C246" s="136" t="s">
        <v>128</v>
      </c>
      <c r="D246" s="136" t="s">
        <v>617</v>
      </c>
      <c r="E246" s="138" t="s">
        <v>144</v>
      </c>
      <c r="F246" s="137">
        <v>84.5</v>
      </c>
      <c r="G246" s="139">
        <v>27.94</v>
      </c>
      <c r="H246" s="139">
        <f>TRUNC(G246 * (1 + 23.5 / 100), 2)</f>
        <v>34.5</v>
      </c>
      <c r="I246" s="139">
        <f>TRUNC(F246 * H246, 2)</f>
        <v>2915.25</v>
      </c>
      <c r="J246" s="140">
        <f t="shared" si="29"/>
        <v>3.4298446901851088E-3</v>
      </c>
    </row>
    <row r="247" spans="1:10" ht="25.5" x14ac:dyDescent="0.2">
      <c r="A247" s="136" t="s">
        <v>618</v>
      </c>
      <c r="B247" s="137" t="s">
        <v>423</v>
      </c>
      <c r="C247" s="136" t="s">
        <v>128</v>
      </c>
      <c r="D247" s="136" t="s">
        <v>424</v>
      </c>
      <c r="E247" s="138" t="s">
        <v>418</v>
      </c>
      <c r="F247" s="137">
        <v>3</v>
      </c>
      <c r="G247" s="139">
        <v>8.24</v>
      </c>
      <c r="H247" s="139">
        <f>TRUNC(G247 * (1 + 23.5 / 100), 2)</f>
        <v>10.17</v>
      </c>
      <c r="I247" s="139">
        <f>TRUNC(F247 * H247, 2)</f>
        <v>30.51</v>
      </c>
      <c r="J247" s="140">
        <f t="shared" si="29"/>
        <v>3.5895570361906414E-5</v>
      </c>
    </row>
    <row r="248" spans="1:10" x14ac:dyDescent="0.2">
      <c r="A248" s="132" t="s">
        <v>619</v>
      </c>
      <c r="B248" s="132"/>
      <c r="C248" s="132"/>
      <c r="D248" s="132" t="s">
        <v>620</v>
      </c>
      <c r="E248" s="132"/>
      <c r="F248" s="133"/>
      <c r="G248" s="132"/>
      <c r="H248" s="132"/>
      <c r="I248" s="134">
        <v>913.77</v>
      </c>
      <c r="J248" s="135">
        <f t="shared" si="29"/>
        <v>1.0750670380071852E-3</v>
      </c>
    </row>
    <row r="249" spans="1:10" ht="38.25" x14ac:dyDescent="0.2">
      <c r="A249" s="136" t="s">
        <v>621</v>
      </c>
      <c r="B249" s="137" t="s">
        <v>622</v>
      </c>
      <c r="C249" s="136" t="s">
        <v>132</v>
      </c>
      <c r="D249" s="136" t="s">
        <v>1721</v>
      </c>
      <c r="E249" s="138" t="s">
        <v>129</v>
      </c>
      <c r="F249" s="137">
        <v>1</v>
      </c>
      <c r="G249" s="139">
        <v>739.9</v>
      </c>
      <c r="H249" s="139">
        <f>TRUNC(G249 * (1 + 23.5 / 100), 2)</f>
        <v>913.77</v>
      </c>
      <c r="I249" s="139">
        <f>TRUNC(F249 * H249, 2)</f>
        <v>913.77</v>
      </c>
      <c r="J249" s="140">
        <f t="shared" si="29"/>
        <v>1.0750670380071852E-3</v>
      </c>
    </row>
    <row r="250" spans="1:10" x14ac:dyDescent="0.2">
      <c r="A250" s="132" t="s">
        <v>623</v>
      </c>
      <c r="B250" s="132"/>
      <c r="C250" s="132"/>
      <c r="D250" s="132" t="s">
        <v>624</v>
      </c>
      <c r="E250" s="132"/>
      <c r="F250" s="133"/>
      <c r="G250" s="132"/>
      <c r="H250" s="132"/>
      <c r="I250" s="134">
        <v>563.79999999999995</v>
      </c>
      <c r="J250" s="135">
        <f t="shared" si="29"/>
        <v>6.6332096263660553E-4</v>
      </c>
    </row>
    <row r="251" spans="1:10" x14ac:dyDescent="0.2">
      <c r="A251" s="136" t="s">
        <v>625</v>
      </c>
      <c r="B251" s="137" t="s">
        <v>626</v>
      </c>
      <c r="C251" s="136" t="s">
        <v>132</v>
      </c>
      <c r="D251" s="136" t="s">
        <v>627</v>
      </c>
      <c r="E251" s="138" t="s">
        <v>129</v>
      </c>
      <c r="F251" s="137">
        <v>1</v>
      </c>
      <c r="G251" s="139">
        <v>1.78</v>
      </c>
      <c r="H251" s="139">
        <f t="shared" ref="H251:H260" si="36">TRUNC(G251 * (1 + 23.5 / 100), 2)</f>
        <v>2.19</v>
      </c>
      <c r="I251" s="139">
        <f t="shared" ref="I251:I260" si="37">TRUNC(F251 * H251, 2)</f>
        <v>2.19</v>
      </c>
      <c r="J251" s="140">
        <f t="shared" si="29"/>
        <v>2.5765748637356617E-6</v>
      </c>
    </row>
    <row r="252" spans="1:10" ht="25.5" x14ac:dyDescent="0.2">
      <c r="A252" s="136" t="s">
        <v>628</v>
      </c>
      <c r="B252" s="137" t="s">
        <v>449</v>
      </c>
      <c r="C252" s="136" t="s">
        <v>132</v>
      </c>
      <c r="D252" s="136" t="s">
        <v>450</v>
      </c>
      <c r="E252" s="138" t="s">
        <v>129</v>
      </c>
      <c r="F252" s="137">
        <v>1</v>
      </c>
      <c r="G252" s="139">
        <v>14.43</v>
      </c>
      <c r="H252" s="139">
        <f t="shared" si="36"/>
        <v>17.82</v>
      </c>
      <c r="I252" s="139">
        <f t="shared" si="37"/>
        <v>17.82</v>
      </c>
      <c r="J252" s="140">
        <f t="shared" si="29"/>
        <v>2.0965554370671002E-5</v>
      </c>
    </row>
    <row r="253" spans="1:10" ht="38.25" x14ac:dyDescent="0.2">
      <c r="A253" s="136" t="s">
        <v>629</v>
      </c>
      <c r="B253" s="137" t="s">
        <v>630</v>
      </c>
      <c r="C253" s="136" t="s">
        <v>132</v>
      </c>
      <c r="D253" s="136" t="s">
        <v>631</v>
      </c>
      <c r="E253" s="138" t="s">
        <v>129</v>
      </c>
      <c r="F253" s="137">
        <v>1</v>
      </c>
      <c r="G253" s="139">
        <v>17</v>
      </c>
      <c r="H253" s="139">
        <f t="shared" si="36"/>
        <v>20.99</v>
      </c>
      <c r="I253" s="139">
        <f t="shared" si="37"/>
        <v>20.99</v>
      </c>
      <c r="J253" s="140">
        <f t="shared" si="29"/>
        <v>2.4695117072973305E-5</v>
      </c>
    </row>
    <row r="254" spans="1:10" ht="38.25" x14ac:dyDescent="0.2">
      <c r="A254" s="136" t="s">
        <v>632</v>
      </c>
      <c r="B254" s="137" t="s">
        <v>633</v>
      </c>
      <c r="C254" s="136" t="s">
        <v>132</v>
      </c>
      <c r="D254" s="136" t="s">
        <v>634</v>
      </c>
      <c r="E254" s="138" t="s">
        <v>129</v>
      </c>
      <c r="F254" s="137">
        <v>6</v>
      </c>
      <c r="G254" s="139">
        <v>15.01</v>
      </c>
      <c r="H254" s="139">
        <f t="shared" si="36"/>
        <v>18.53</v>
      </c>
      <c r="I254" s="139">
        <f t="shared" si="37"/>
        <v>111.18</v>
      </c>
      <c r="J254" s="140">
        <f t="shared" si="29"/>
        <v>1.3080529376718306E-4</v>
      </c>
    </row>
    <row r="255" spans="1:10" x14ac:dyDescent="0.2">
      <c r="A255" s="136" t="s">
        <v>635</v>
      </c>
      <c r="B255" s="137" t="s">
        <v>636</v>
      </c>
      <c r="C255" s="136" t="s">
        <v>132</v>
      </c>
      <c r="D255" s="136" t="s">
        <v>637</v>
      </c>
      <c r="E255" s="138" t="s">
        <v>129</v>
      </c>
      <c r="F255" s="137">
        <v>24</v>
      </c>
      <c r="G255" s="139">
        <v>0.1</v>
      </c>
      <c r="H255" s="139">
        <f t="shared" si="36"/>
        <v>0.12</v>
      </c>
      <c r="I255" s="139">
        <f t="shared" si="37"/>
        <v>2.88</v>
      </c>
      <c r="J255" s="140">
        <f t="shared" si="29"/>
        <v>3.3883724235427881E-6</v>
      </c>
    </row>
    <row r="256" spans="1:10" ht="25.5" x14ac:dyDescent="0.2">
      <c r="A256" s="136" t="s">
        <v>638</v>
      </c>
      <c r="B256" s="137" t="s">
        <v>482</v>
      </c>
      <c r="C256" s="136" t="s">
        <v>132</v>
      </c>
      <c r="D256" s="136" t="s">
        <v>483</v>
      </c>
      <c r="E256" s="138" t="s">
        <v>129</v>
      </c>
      <c r="F256" s="137">
        <v>24</v>
      </c>
      <c r="G256" s="139">
        <v>0.23</v>
      </c>
      <c r="H256" s="139">
        <f t="shared" si="36"/>
        <v>0.28000000000000003</v>
      </c>
      <c r="I256" s="139">
        <f t="shared" si="37"/>
        <v>6.72</v>
      </c>
      <c r="J256" s="140">
        <f t="shared" si="29"/>
        <v>7.9062023215998391E-6</v>
      </c>
    </row>
    <row r="257" spans="1:10" ht="25.5" x14ac:dyDescent="0.2">
      <c r="A257" s="136" t="s">
        <v>639</v>
      </c>
      <c r="B257" s="137" t="s">
        <v>640</v>
      </c>
      <c r="C257" s="136" t="s">
        <v>128</v>
      </c>
      <c r="D257" s="136" t="s">
        <v>641</v>
      </c>
      <c r="E257" s="138" t="s">
        <v>129</v>
      </c>
      <c r="F257" s="137">
        <v>1</v>
      </c>
      <c r="G257" s="139">
        <v>133.81</v>
      </c>
      <c r="H257" s="139">
        <f t="shared" si="36"/>
        <v>165.25</v>
      </c>
      <c r="I257" s="139">
        <f t="shared" si="37"/>
        <v>165.25</v>
      </c>
      <c r="J257" s="140">
        <f t="shared" si="29"/>
        <v>1.9441963298279366E-4</v>
      </c>
    </row>
    <row r="258" spans="1:10" x14ac:dyDescent="0.2">
      <c r="A258" s="136" t="s">
        <v>642</v>
      </c>
      <c r="B258" s="137" t="s">
        <v>643</v>
      </c>
      <c r="C258" s="136" t="s">
        <v>132</v>
      </c>
      <c r="D258" s="136" t="s">
        <v>644</v>
      </c>
      <c r="E258" s="138" t="s">
        <v>129</v>
      </c>
      <c r="F258" s="137">
        <v>1</v>
      </c>
      <c r="G258" s="139">
        <v>55.04</v>
      </c>
      <c r="H258" s="139">
        <f t="shared" si="36"/>
        <v>67.97</v>
      </c>
      <c r="I258" s="139">
        <f t="shared" si="37"/>
        <v>67.97</v>
      </c>
      <c r="J258" s="140">
        <f t="shared" si="29"/>
        <v>7.9967942232015042E-5</v>
      </c>
    </row>
    <row r="259" spans="1:10" ht="25.5" x14ac:dyDescent="0.2">
      <c r="A259" s="136" t="s">
        <v>645</v>
      </c>
      <c r="B259" s="137" t="s">
        <v>586</v>
      </c>
      <c r="C259" s="136" t="s">
        <v>128</v>
      </c>
      <c r="D259" s="136" t="s">
        <v>587</v>
      </c>
      <c r="E259" s="138" t="s">
        <v>129</v>
      </c>
      <c r="F259" s="137">
        <v>5</v>
      </c>
      <c r="G259" s="139">
        <v>3.84</v>
      </c>
      <c r="H259" s="139">
        <f t="shared" si="36"/>
        <v>4.74</v>
      </c>
      <c r="I259" s="139">
        <f t="shared" si="37"/>
        <v>23.7</v>
      </c>
      <c r="J259" s="140">
        <f t="shared" si="29"/>
        <v>2.7883481402070859E-5</v>
      </c>
    </row>
    <row r="260" spans="1:10" ht="38.25" x14ac:dyDescent="0.2">
      <c r="A260" s="136" t="s">
        <v>646</v>
      </c>
      <c r="B260" s="137" t="s">
        <v>647</v>
      </c>
      <c r="C260" s="136" t="s">
        <v>132</v>
      </c>
      <c r="D260" s="136" t="s">
        <v>648</v>
      </c>
      <c r="E260" s="138" t="s">
        <v>144</v>
      </c>
      <c r="F260" s="137">
        <v>10</v>
      </c>
      <c r="G260" s="139">
        <v>11.75</v>
      </c>
      <c r="H260" s="139">
        <f t="shared" si="36"/>
        <v>14.51</v>
      </c>
      <c r="I260" s="139">
        <f t="shared" si="37"/>
        <v>145.1</v>
      </c>
      <c r="J260" s="140">
        <f t="shared" si="29"/>
        <v>1.7071279120002032E-4</v>
      </c>
    </row>
    <row r="261" spans="1:10" x14ac:dyDescent="0.2">
      <c r="A261" s="132" t="s">
        <v>649</v>
      </c>
      <c r="B261" s="132"/>
      <c r="C261" s="132"/>
      <c r="D261" s="132" t="s">
        <v>650</v>
      </c>
      <c r="E261" s="132"/>
      <c r="F261" s="133"/>
      <c r="G261" s="132"/>
      <c r="H261" s="132"/>
      <c r="I261" s="134">
        <v>12575.96</v>
      </c>
      <c r="J261" s="135">
        <f t="shared" si="29"/>
        <v>1.4795845855408735E-2</v>
      </c>
    </row>
    <row r="262" spans="1:10" x14ac:dyDescent="0.2">
      <c r="A262" s="132" t="s">
        <v>651</v>
      </c>
      <c r="B262" s="132"/>
      <c r="C262" s="132"/>
      <c r="D262" s="132" t="s">
        <v>652</v>
      </c>
      <c r="E262" s="132"/>
      <c r="F262" s="133"/>
      <c r="G262" s="132"/>
      <c r="H262" s="132"/>
      <c r="I262" s="134">
        <v>917.74</v>
      </c>
      <c r="J262" s="135">
        <f t="shared" si="29"/>
        <v>1.0797378152715828E-3</v>
      </c>
    </row>
    <row r="263" spans="1:10" ht="25.5" x14ac:dyDescent="0.2">
      <c r="A263" s="136" t="s">
        <v>653</v>
      </c>
      <c r="B263" s="137" t="s">
        <v>654</v>
      </c>
      <c r="C263" s="136" t="s">
        <v>132</v>
      </c>
      <c r="D263" s="136" t="s">
        <v>1722</v>
      </c>
      <c r="E263" s="138" t="s">
        <v>129</v>
      </c>
      <c r="F263" s="137">
        <v>1</v>
      </c>
      <c r="G263" s="139">
        <v>22.25</v>
      </c>
      <c r="H263" s="139">
        <f t="shared" ref="H263:H269" si="38">TRUNC(G263 * (1 + 23.5 / 100), 2)</f>
        <v>27.47</v>
      </c>
      <c r="I263" s="139">
        <f t="shared" ref="I263:I269" si="39">TRUNC(F263 * H263, 2)</f>
        <v>27.47</v>
      </c>
      <c r="J263" s="140">
        <f t="shared" ref="J263:J326" si="40">I263 / 849965.6</f>
        <v>3.2318955025944582E-5</v>
      </c>
    </row>
    <row r="264" spans="1:10" ht="25.5" x14ac:dyDescent="0.2">
      <c r="A264" s="136" t="s">
        <v>655</v>
      </c>
      <c r="B264" s="137" t="s">
        <v>1457</v>
      </c>
      <c r="C264" s="136" t="s">
        <v>128</v>
      </c>
      <c r="D264" s="136" t="s">
        <v>1458</v>
      </c>
      <c r="E264" s="138" t="s">
        <v>129</v>
      </c>
      <c r="F264" s="137">
        <v>1</v>
      </c>
      <c r="G264" s="139">
        <v>52.59</v>
      </c>
      <c r="H264" s="139">
        <f t="shared" si="38"/>
        <v>64.94</v>
      </c>
      <c r="I264" s="139">
        <f t="shared" si="39"/>
        <v>64.94</v>
      </c>
      <c r="J264" s="140">
        <f t="shared" si="40"/>
        <v>7.6403092078079394E-5</v>
      </c>
    </row>
    <row r="265" spans="1:10" x14ac:dyDescent="0.2">
      <c r="A265" s="136" t="s">
        <v>656</v>
      </c>
      <c r="B265" s="137" t="s">
        <v>1459</v>
      </c>
      <c r="C265" s="136" t="s">
        <v>128</v>
      </c>
      <c r="D265" s="136" t="s">
        <v>1460</v>
      </c>
      <c r="E265" s="138" t="s">
        <v>129</v>
      </c>
      <c r="F265" s="137">
        <v>9</v>
      </c>
      <c r="G265" s="139">
        <v>12</v>
      </c>
      <c r="H265" s="139">
        <f t="shared" si="38"/>
        <v>14.82</v>
      </c>
      <c r="I265" s="139">
        <f t="shared" si="39"/>
        <v>133.38</v>
      </c>
      <c r="J265" s="140">
        <f t="shared" si="40"/>
        <v>1.5692399786532536E-4</v>
      </c>
    </row>
    <row r="266" spans="1:10" ht="38.25" x14ac:dyDescent="0.2">
      <c r="A266" s="136" t="s">
        <v>659</v>
      </c>
      <c r="B266" s="137" t="s">
        <v>660</v>
      </c>
      <c r="C266" s="136" t="s">
        <v>132</v>
      </c>
      <c r="D266" s="136" t="s">
        <v>661</v>
      </c>
      <c r="E266" s="138" t="s">
        <v>129</v>
      </c>
      <c r="F266" s="137">
        <v>3</v>
      </c>
      <c r="G266" s="139">
        <v>16.72</v>
      </c>
      <c r="H266" s="139">
        <f t="shared" si="38"/>
        <v>20.64</v>
      </c>
      <c r="I266" s="139">
        <f t="shared" si="39"/>
        <v>61.92</v>
      </c>
      <c r="J266" s="140">
        <f t="shared" si="40"/>
        <v>7.285000710616995E-5</v>
      </c>
    </row>
    <row r="267" spans="1:10" ht="38.25" x14ac:dyDescent="0.2">
      <c r="A267" s="136" t="s">
        <v>662</v>
      </c>
      <c r="B267" s="137" t="s">
        <v>660</v>
      </c>
      <c r="C267" s="136" t="s">
        <v>132</v>
      </c>
      <c r="D267" s="136" t="s">
        <v>661</v>
      </c>
      <c r="E267" s="138" t="s">
        <v>129</v>
      </c>
      <c r="F267" s="137">
        <v>4</v>
      </c>
      <c r="G267" s="139">
        <v>16.72</v>
      </c>
      <c r="H267" s="139">
        <f t="shared" si="38"/>
        <v>20.64</v>
      </c>
      <c r="I267" s="139">
        <f t="shared" si="39"/>
        <v>82.56</v>
      </c>
      <c r="J267" s="140">
        <f t="shared" si="40"/>
        <v>9.7133342808226596E-5</v>
      </c>
    </row>
    <row r="268" spans="1:10" ht="38.25" x14ac:dyDescent="0.2">
      <c r="A268" s="136" t="s">
        <v>663</v>
      </c>
      <c r="B268" s="137" t="s">
        <v>664</v>
      </c>
      <c r="C268" s="136" t="s">
        <v>132</v>
      </c>
      <c r="D268" s="136" t="s">
        <v>665</v>
      </c>
      <c r="E268" s="138" t="s">
        <v>129</v>
      </c>
      <c r="F268" s="137">
        <v>6</v>
      </c>
      <c r="G268" s="139">
        <v>10.38</v>
      </c>
      <c r="H268" s="139">
        <f t="shared" si="38"/>
        <v>12.81</v>
      </c>
      <c r="I268" s="139">
        <f t="shared" si="39"/>
        <v>76.86</v>
      </c>
      <c r="J268" s="140">
        <f t="shared" si="40"/>
        <v>9.0427189053298156E-5</v>
      </c>
    </row>
    <row r="269" spans="1:10" ht="38.25" x14ac:dyDescent="0.2">
      <c r="A269" s="136" t="s">
        <v>666</v>
      </c>
      <c r="B269" s="137" t="s">
        <v>667</v>
      </c>
      <c r="C269" s="136" t="s">
        <v>132</v>
      </c>
      <c r="D269" s="136" t="s">
        <v>668</v>
      </c>
      <c r="E269" s="138" t="s">
        <v>144</v>
      </c>
      <c r="F269" s="137">
        <v>12.6</v>
      </c>
      <c r="G269" s="139">
        <v>30.25</v>
      </c>
      <c r="H269" s="139">
        <f t="shared" si="38"/>
        <v>37.35</v>
      </c>
      <c r="I269" s="139">
        <f t="shared" si="39"/>
        <v>470.61</v>
      </c>
      <c r="J269" s="140">
        <f t="shared" si="40"/>
        <v>5.5368123133453875E-4</v>
      </c>
    </row>
    <row r="270" spans="1:10" x14ac:dyDescent="0.2">
      <c r="A270" s="132" t="s">
        <v>669</v>
      </c>
      <c r="B270" s="132"/>
      <c r="C270" s="132"/>
      <c r="D270" s="132" t="s">
        <v>670</v>
      </c>
      <c r="E270" s="132"/>
      <c r="F270" s="133"/>
      <c r="G270" s="132"/>
      <c r="H270" s="132"/>
      <c r="I270" s="134">
        <v>6434.93</v>
      </c>
      <c r="J270" s="135">
        <f t="shared" si="40"/>
        <v>7.5708122775792345E-3</v>
      </c>
    </row>
    <row r="271" spans="1:10" ht="25.5" x14ac:dyDescent="0.2">
      <c r="A271" s="136" t="s">
        <v>671</v>
      </c>
      <c r="B271" s="137" t="s">
        <v>672</v>
      </c>
      <c r="C271" s="136" t="s">
        <v>128</v>
      </c>
      <c r="D271" s="136" t="s">
        <v>673</v>
      </c>
      <c r="E271" s="138" t="s">
        <v>418</v>
      </c>
      <c r="F271" s="137">
        <v>2</v>
      </c>
      <c r="G271" s="139">
        <v>33.96</v>
      </c>
      <c r="H271" s="139">
        <f>TRUNC(G271 * (1 + 23.5 / 100), 2)</f>
        <v>41.94</v>
      </c>
      <c r="I271" s="139">
        <f>TRUNC(F271 * H271, 2)</f>
        <v>83.88</v>
      </c>
      <c r="J271" s="140">
        <f t="shared" si="40"/>
        <v>9.8686346835683705E-5</v>
      </c>
    </row>
    <row r="272" spans="1:10" ht="25.5" x14ac:dyDescent="0.2">
      <c r="A272" s="136" t="s">
        <v>674</v>
      </c>
      <c r="B272" s="137" t="s">
        <v>675</v>
      </c>
      <c r="C272" s="136" t="s">
        <v>128</v>
      </c>
      <c r="D272" s="136" t="s">
        <v>676</v>
      </c>
      <c r="E272" s="138" t="s">
        <v>418</v>
      </c>
      <c r="F272" s="137">
        <v>12</v>
      </c>
      <c r="G272" s="139">
        <v>33.96</v>
      </c>
      <c r="H272" s="139">
        <f>TRUNC(G272 * (1 + 23.5 / 100), 2)</f>
        <v>41.94</v>
      </c>
      <c r="I272" s="139">
        <f>TRUNC(F272 * H272, 2)</f>
        <v>503.28</v>
      </c>
      <c r="J272" s="140">
        <f t="shared" si="40"/>
        <v>5.921180810141022E-4</v>
      </c>
    </row>
    <row r="273" spans="1:10" ht="25.5" x14ac:dyDescent="0.2">
      <c r="A273" s="136" t="s">
        <v>677</v>
      </c>
      <c r="B273" s="137" t="s">
        <v>678</v>
      </c>
      <c r="C273" s="136" t="s">
        <v>128</v>
      </c>
      <c r="D273" s="136" t="s">
        <v>679</v>
      </c>
      <c r="E273" s="138" t="s">
        <v>129</v>
      </c>
      <c r="F273" s="137">
        <v>7</v>
      </c>
      <c r="G273" s="139">
        <v>111.73</v>
      </c>
      <c r="H273" s="139">
        <f>TRUNC(G273 * (1 + 23.5 / 100), 2)</f>
        <v>137.97999999999999</v>
      </c>
      <c r="I273" s="139">
        <f>TRUNC(F273 * H273, 2)</f>
        <v>965.86</v>
      </c>
      <c r="J273" s="140">
        <f t="shared" si="40"/>
        <v>1.1363518711816102E-3</v>
      </c>
    </row>
    <row r="274" spans="1:10" ht="25.5" x14ac:dyDescent="0.2">
      <c r="A274" s="136" t="s">
        <v>680</v>
      </c>
      <c r="B274" s="137" t="s">
        <v>681</v>
      </c>
      <c r="C274" s="136" t="s">
        <v>132</v>
      </c>
      <c r="D274" s="136" t="s">
        <v>682</v>
      </c>
      <c r="E274" s="138" t="s">
        <v>144</v>
      </c>
      <c r="F274" s="137">
        <v>32.299999999999997</v>
      </c>
      <c r="G274" s="139">
        <v>52.47</v>
      </c>
      <c r="H274" s="139">
        <f>TRUNC(G274 * (1 + 23.5 / 100), 2)</f>
        <v>64.8</v>
      </c>
      <c r="I274" s="139">
        <f>TRUNC(F274 * H274, 2)</f>
        <v>2093.04</v>
      </c>
      <c r="J274" s="140">
        <f t="shared" si="40"/>
        <v>2.4624996588097211E-3</v>
      </c>
    </row>
    <row r="275" spans="1:10" ht="38.25" x14ac:dyDescent="0.2">
      <c r="A275" s="136" t="s">
        <v>683</v>
      </c>
      <c r="B275" s="137" t="s">
        <v>684</v>
      </c>
      <c r="C275" s="136" t="s">
        <v>132</v>
      </c>
      <c r="D275" s="136" t="s">
        <v>685</v>
      </c>
      <c r="E275" s="138" t="s">
        <v>144</v>
      </c>
      <c r="F275" s="137">
        <v>33.5</v>
      </c>
      <c r="G275" s="139">
        <v>67.41</v>
      </c>
      <c r="H275" s="139">
        <f>TRUNC(G275 * (1 + 23.5 / 100), 2)</f>
        <v>83.25</v>
      </c>
      <c r="I275" s="139">
        <f>TRUNC(F275 * H275, 2)</f>
        <v>2788.87</v>
      </c>
      <c r="J275" s="140">
        <f t="shared" si="40"/>
        <v>3.2811563197381165E-3</v>
      </c>
    </row>
    <row r="276" spans="1:10" x14ac:dyDescent="0.2">
      <c r="A276" s="132" t="s">
        <v>686</v>
      </c>
      <c r="B276" s="132"/>
      <c r="C276" s="132"/>
      <c r="D276" s="132" t="s">
        <v>687</v>
      </c>
      <c r="E276" s="132"/>
      <c r="F276" s="133"/>
      <c r="G276" s="132"/>
      <c r="H276" s="132"/>
      <c r="I276" s="134">
        <v>5223.29</v>
      </c>
      <c r="J276" s="135">
        <f t="shared" si="40"/>
        <v>6.1452957625579199E-3</v>
      </c>
    </row>
    <row r="277" spans="1:10" ht="38.25" x14ac:dyDescent="0.2">
      <c r="A277" s="136" t="s">
        <v>688</v>
      </c>
      <c r="B277" s="137" t="s">
        <v>689</v>
      </c>
      <c r="C277" s="136" t="s">
        <v>132</v>
      </c>
      <c r="D277" s="136" t="s">
        <v>690</v>
      </c>
      <c r="E277" s="138" t="s">
        <v>129</v>
      </c>
      <c r="F277" s="137">
        <v>1</v>
      </c>
      <c r="G277" s="139">
        <v>184.25</v>
      </c>
      <c r="H277" s="139">
        <f t="shared" ref="H277:H294" si="41">TRUNC(G277 * (1 + 23.5 / 100), 2)</f>
        <v>227.54</v>
      </c>
      <c r="I277" s="139">
        <f t="shared" ref="I277:I294" si="42">TRUNC(F277 * H277, 2)</f>
        <v>227.54</v>
      </c>
      <c r="J277" s="140">
        <f t="shared" si="40"/>
        <v>2.6770495182393262E-4</v>
      </c>
    </row>
    <row r="278" spans="1:10" ht="25.5" x14ac:dyDescent="0.2">
      <c r="A278" s="136" t="s">
        <v>691</v>
      </c>
      <c r="B278" s="137" t="s">
        <v>692</v>
      </c>
      <c r="C278" s="136" t="s">
        <v>132</v>
      </c>
      <c r="D278" s="136" t="s">
        <v>693</v>
      </c>
      <c r="E278" s="138" t="s">
        <v>129</v>
      </c>
      <c r="F278" s="137">
        <v>1</v>
      </c>
      <c r="G278" s="139">
        <v>41.86</v>
      </c>
      <c r="H278" s="139">
        <f t="shared" si="41"/>
        <v>51.69</v>
      </c>
      <c r="I278" s="139">
        <f t="shared" si="42"/>
        <v>51.69</v>
      </c>
      <c r="J278" s="140">
        <f t="shared" si="40"/>
        <v>6.0814225893377331E-5</v>
      </c>
    </row>
    <row r="279" spans="1:10" ht="38.25" x14ac:dyDescent="0.2">
      <c r="A279" s="136" t="s">
        <v>694</v>
      </c>
      <c r="B279" s="137" t="s">
        <v>695</v>
      </c>
      <c r="C279" s="136" t="s">
        <v>132</v>
      </c>
      <c r="D279" s="136" t="s">
        <v>1723</v>
      </c>
      <c r="E279" s="138" t="s">
        <v>129</v>
      </c>
      <c r="F279" s="137">
        <v>2</v>
      </c>
      <c r="G279" s="139">
        <v>3.87</v>
      </c>
      <c r="H279" s="139">
        <f t="shared" si="41"/>
        <v>4.7699999999999996</v>
      </c>
      <c r="I279" s="139">
        <f t="shared" si="42"/>
        <v>9.5399999999999991</v>
      </c>
      <c r="J279" s="140">
        <f t="shared" si="40"/>
        <v>1.1223983652985485E-5</v>
      </c>
    </row>
    <row r="280" spans="1:10" ht="38.25" x14ac:dyDescent="0.2">
      <c r="A280" s="136" t="s">
        <v>696</v>
      </c>
      <c r="B280" s="137" t="s">
        <v>697</v>
      </c>
      <c r="C280" s="136" t="s">
        <v>132</v>
      </c>
      <c r="D280" s="136" t="s">
        <v>698</v>
      </c>
      <c r="E280" s="138" t="s">
        <v>129</v>
      </c>
      <c r="F280" s="137">
        <v>1</v>
      </c>
      <c r="G280" s="139">
        <v>9.16</v>
      </c>
      <c r="H280" s="139">
        <f t="shared" si="41"/>
        <v>11.31</v>
      </c>
      <c r="I280" s="139">
        <f t="shared" si="42"/>
        <v>11.31</v>
      </c>
      <c r="J280" s="140">
        <f t="shared" si="40"/>
        <v>1.3306420871621158E-5</v>
      </c>
    </row>
    <row r="281" spans="1:10" ht="25.5" x14ac:dyDescent="0.2">
      <c r="A281" s="136" t="s">
        <v>699</v>
      </c>
      <c r="B281" s="137" t="s">
        <v>700</v>
      </c>
      <c r="C281" s="136" t="s">
        <v>132</v>
      </c>
      <c r="D281" s="136" t="s">
        <v>701</v>
      </c>
      <c r="E281" s="138" t="s">
        <v>129</v>
      </c>
      <c r="F281" s="137">
        <v>4</v>
      </c>
      <c r="G281" s="139">
        <v>13.35</v>
      </c>
      <c r="H281" s="139">
        <f t="shared" si="41"/>
        <v>16.48</v>
      </c>
      <c r="I281" s="139">
        <f t="shared" si="42"/>
        <v>65.92</v>
      </c>
      <c r="J281" s="140">
        <f t="shared" si="40"/>
        <v>7.7556079916646042E-5</v>
      </c>
    </row>
    <row r="282" spans="1:10" ht="25.5" x14ac:dyDescent="0.2">
      <c r="A282" s="136" t="s">
        <v>702</v>
      </c>
      <c r="B282" s="137" t="s">
        <v>703</v>
      </c>
      <c r="C282" s="136" t="s">
        <v>132</v>
      </c>
      <c r="D282" s="136" t="s">
        <v>704</v>
      </c>
      <c r="E282" s="138" t="s">
        <v>129</v>
      </c>
      <c r="F282" s="137">
        <v>1</v>
      </c>
      <c r="G282" s="139">
        <v>18.88</v>
      </c>
      <c r="H282" s="139">
        <f t="shared" si="41"/>
        <v>23.31</v>
      </c>
      <c r="I282" s="139">
        <f t="shared" si="42"/>
        <v>23.31</v>
      </c>
      <c r="J282" s="140">
        <f t="shared" si="40"/>
        <v>2.742463930304944E-5</v>
      </c>
    </row>
    <row r="283" spans="1:10" ht="25.5" x14ac:dyDescent="0.2">
      <c r="A283" s="136" t="s">
        <v>705</v>
      </c>
      <c r="B283" s="137" t="s">
        <v>706</v>
      </c>
      <c r="C283" s="136" t="s">
        <v>132</v>
      </c>
      <c r="D283" s="136" t="s">
        <v>707</v>
      </c>
      <c r="E283" s="138" t="s">
        <v>129</v>
      </c>
      <c r="F283" s="137">
        <v>2</v>
      </c>
      <c r="G283" s="139">
        <v>11.21</v>
      </c>
      <c r="H283" s="139">
        <f t="shared" si="41"/>
        <v>13.84</v>
      </c>
      <c r="I283" s="139">
        <f t="shared" si="42"/>
        <v>27.68</v>
      </c>
      <c r="J283" s="140">
        <f t="shared" si="40"/>
        <v>3.2566023848494576E-5</v>
      </c>
    </row>
    <row r="284" spans="1:10" ht="25.5" x14ac:dyDescent="0.2">
      <c r="A284" s="136" t="s">
        <v>708</v>
      </c>
      <c r="B284" s="137" t="s">
        <v>709</v>
      </c>
      <c r="C284" s="136" t="s">
        <v>132</v>
      </c>
      <c r="D284" s="136" t="s">
        <v>710</v>
      </c>
      <c r="E284" s="138" t="s">
        <v>129</v>
      </c>
      <c r="F284" s="137">
        <v>1</v>
      </c>
      <c r="G284" s="139">
        <v>8.24</v>
      </c>
      <c r="H284" s="139">
        <f t="shared" si="41"/>
        <v>10.17</v>
      </c>
      <c r="I284" s="139">
        <f t="shared" si="42"/>
        <v>10.17</v>
      </c>
      <c r="J284" s="140">
        <f t="shared" si="40"/>
        <v>1.196519012063547E-5</v>
      </c>
    </row>
    <row r="285" spans="1:10" ht="25.5" x14ac:dyDescent="0.2">
      <c r="A285" s="136" t="s">
        <v>711</v>
      </c>
      <c r="B285" s="137" t="s">
        <v>712</v>
      </c>
      <c r="C285" s="136" t="s">
        <v>132</v>
      </c>
      <c r="D285" s="136" t="s">
        <v>713</v>
      </c>
      <c r="E285" s="138" t="s">
        <v>129</v>
      </c>
      <c r="F285" s="137">
        <v>1</v>
      </c>
      <c r="G285" s="139">
        <v>11</v>
      </c>
      <c r="H285" s="139">
        <f t="shared" si="41"/>
        <v>13.58</v>
      </c>
      <c r="I285" s="139">
        <f t="shared" si="42"/>
        <v>13.58</v>
      </c>
      <c r="J285" s="140">
        <f t="shared" si="40"/>
        <v>1.597711719156634E-5</v>
      </c>
    </row>
    <row r="286" spans="1:10" ht="25.5" x14ac:dyDescent="0.2">
      <c r="A286" s="136" t="s">
        <v>714</v>
      </c>
      <c r="B286" s="137" t="s">
        <v>715</v>
      </c>
      <c r="C286" s="136" t="s">
        <v>132</v>
      </c>
      <c r="D286" s="136" t="s">
        <v>1724</v>
      </c>
      <c r="E286" s="138" t="s">
        <v>144</v>
      </c>
      <c r="F286" s="137">
        <v>4.2</v>
      </c>
      <c r="G286" s="139">
        <v>27.31</v>
      </c>
      <c r="H286" s="139">
        <f t="shared" si="41"/>
        <v>33.72</v>
      </c>
      <c r="I286" s="139">
        <f t="shared" si="42"/>
        <v>141.62</v>
      </c>
      <c r="J286" s="140">
        <f t="shared" si="40"/>
        <v>1.6661850785490613E-4</v>
      </c>
    </row>
    <row r="287" spans="1:10" ht="25.5" x14ac:dyDescent="0.2">
      <c r="A287" s="136" t="s">
        <v>716</v>
      </c>
      <c r="B287" s="137" t="s">
        <v>717</v>
      </c>
      <c r="C287" s="136" t="s">
        <v>132</v>
      </c>
      <c r="D287" s="136" t="s">
        <v>1725</v>
      </c>
      <c r="E287" s="138" t="s">
        <v>144</v>
      </c>
      <c r="F287" s="137">
        <v>6.7</v>
      </c>
      <c r="G287" s="139">
        <v>36.54</v>
      </c>
      <c r="H287" s="139">
        <f t="shared" si="41"/>
        <v>45.12</v>
      </c>
      <c r="I287" s="139">
        <f t="shared" si="42"/>
        <v>302.3</v>
      </c>
      <c r="J287" s="140">
        <f t="shared" si="40"/>
        <v>3.5566145265173089E-4</v>
      </c>
    </row>
    <row r="288" spans="1:10" ht="38.25" x14ac:dyDescent="0.2">
      <c r="A288" s="136" t="s">
        <v>718</v>
      </c>
      <c r="B288" s="137" t="s">
        <v>719</v>
      </c>
      <c r="C288" s="136" t="s">
        <v>132</v>
      </c>
      <c r="D288" s="136" t="s">
        <v>1726</v>
      </c>
      <c r="E288" s="138" t="s">
        <v>129</v>
      </c>
      <c r="F288" s="137">
        <v>1</v>
      </c>
      <c r="G288" s="139">
        <v>17.36</v>
      </c>
      <c r="H288" s="139">
        <f t="shared" si="41"/>
        <v>21.43</v>
      </c>
      <c r="I288" s="139">
        <f t="shared" si="42"/>
        <v>21.43</v>
      </c>
      <c r="J288" s="140">
        <f t="shared" si="40"/>
        <v>2.5212785082125678E-5</v>
      </c>
    </row>
    <row r="289" spans="1:10" ht="25.5" x14ac:dyDescent="0.2">
      <c r="A289" s="136" t="s">
        <v>720</v>
      </c>
      <c r="B289" s="137" t="s">
        <v>721</v>
      </c>
      <c r="C289" s="136" t="s">
        <v>128</v>
      </c>
      <c r="D289" s="136" t="s">
        <v>722</v>
      </c>
      <c r="E289" s="138" t="s">
        <v>136</v>
      </c>
      <c r="F289" s="137">
        <v>1.26</v>
      </c>
      <c r="G289" s="139">
        <v>438.09</v>
      </c>
      <c r="H289" s="139">
        <f t="shared" si="41"/>
        <v>541.04</v>
      </c>
      <c r="I289" s="139">
        <f t="shared" si="42"/>
        <v>681.71</v>
      </c>
      <c r="J289" s="140">
        <f t="shared" si="40"/>
        <v>8.0204422390741466E-4</v>
      </c>
    </row>
    <row r="290" spans="1:10" ht="25.5" x14ac:dyDescent="0.2">
      <c r="A290" s="136" t="s">
        <v>723</v>
      </c>
      <c r="B290" s="137" t="s">
        <v>724</v>
      </c>
      <c r="C290" s="136" t="s">
        <v>132</v>
      </c>
      <c r="D290" s="136" t="s">
        <v>1727</v>
      </c>
      <c r="E290" s="138" t="s">
        <v>129</v>
      </c>
      <c r="F290" s="137">
        <v>4</v>
      </c>
      <c r="G290" s="139">
        <v>349.31</v>
      </c>
      <c r="H290" s="139">
        <f t="shared" si="41"/>
        <v>431.39</v>
      </c>
      <c r="I290" s="139">
        <f t="shared" si="42"/>
        <v>1725.56</v>
      </c>
      <c r="J290" s="140">
        <f t="shared" si="40"/>
        <v>2.0301527497112825E-3</v>
      </c>
    </row>
    <row r="291" spans="1:10" ht="25.5" x14ac:dyDescent="0.2">
      <c r="A291" s="136" t="s">
        <v>725</v>
      </c>
      <c r="B291" s="137" t="s">
        <v>1461</v>
      </c>
      <c r="C291" s="136" t="s">
        <v>132</v>
      </c>
      <c r="D291" s="136" t="s">
        <v>1728</v>
      </c>
      <c r="E291" s="138" t="s">
        <v>129</v>
      </c>
      <c r="F291" s="137">
        <v>2</v>
      </c>
      <c r="G291" s="139">
        <v>337.85</v>
      </c>
      <c r="H291" s="139">
        <f t="shared" si="41"/>
        <v>417.24</v>
      </c>
      <c r="I291" s="139">
        <f t="shared" si="42"/>
        <v>834.48</v>
      </c>
      <c r="J291" s="140">
        <f t="shared" si="40"/>
        <v>9.8178090972152296E-4</v>
      </c>
    </row>
    <row r="292" spans="1:10" ht="51" x14ac:dyDescent="0.2">
      <c r="A292" s="136" t="s">
        <v>726</v>
      </c>
      <c r="B292" s="137" t="s">
        <v>1462</v>
      </c>
      <c r="C292" s="136" t="s">
        <v>132</v>
      </c>
      <c r="D292" s="136" t="s">
        <v>1463</v>
      </c>
      <c r="E292" s="138" t="s">
        <v>129</v>
      </c>
      <c r="F292" s="137">
        <v>1</v>
      </c>
      <c r="G292" s="139">
        <v>805.48</v>
      </c>
      <c r="H292" s="139">
        <f t="shared" si="41"/>
        <v>994.76</v>
      </c>
      <c r="I292" s="139">
        <f t="shared" si="42"/>
        <v>994.76</v>
      </c>
      <c r="J292" s="140">
        <f t="shared" si="40"/>
        <v>1.1703532472372999E-3</v>
      </c>
    </row>
    <row r="293" spans="1:10" ht="25.5" x14ac:dyDescent="0.2">
      <c r="A293" s="136" t="s">
        <v>1464</v>
      </c>
      <c r="B293" s="137" t="s">
        <v>1465</v>
      </c>
      <c r="C293" s="136" t="s">
        <v>132</v>
      </c>
      <c r="D293" s="136" t="s">
        <v>1466</v>
      </c>
      <c r="E293" s="138" t="s">
        <v>129</v>
      </c>
      <c r="F293" s="137">
        <v>1</v>
      </c>
      <c r="G293" s="139">
        <v>50.25</v>
      </c>
      <c r="H293" s="139">
        <f t="shared" si="41"/>
        <v>62.05</v>
      </c>
      <c r="I293" s="139">
        <f t="shared" si="42"/>
        <v>62.05</v>
      </c>
      <c r="J293" s="140">
        <f t="shared" si="40"/>
        <v>7.3002954472510418E-5</v>
      </c>
    </row>
    <row r="294" spans="1:10" ht="25.5" x14ac:dyDescent="0.2">
      <c r="A294" s="136" t="s">
        <v>1467</v>
      </c>
      <c r="B294" s="137" t="s">
        <v>1468</v>
      </c>
      <c r="C294" s="136" t="s">
        <v>132</v>
      </c>
      <c r="D294" s="136" t="s">
        <v>1729</v>
      </c>
      <c r="E294" s="138" t="s">
        <v>129</v>
      </c>
      <c r="F294" s="137">
        <v>1</v>
      </c>
      <c r="G294" s="139">
        <v>15.1</v>
      </c>
      <c r="H294" s="139">
        <f t="shared" si="41"/>
        <v>18.64</v>
      </c>
      <c r="I294" s="139">
        <f t="shared" si="42"/>
        <v>18.64</v>
      </c>
      <c r="J294" s="140">
        <f t="shared" si="40"/>
        <v>2.1930299296818603E-5</v>
      </c>
    </row>
    <row r="295" spans="1:10" x14ac:dyDescent="0.2">
      <c r="A295" s="132" t="s">
        <v>727</v>
      </c>
      <c r="B295" s="132"/>
      <c r="C295" s="132"/>
      <c r="D295" s="132" t="s">
        <v>728</v>
      </c>
      <c r="E295" s="132"/>
      <c r="F295" s="133"/>
      <c r="G295" s="132"/>
      <c r="H295" s="132"/>
      <c r="I295" s="134">
        <v>4579.8999999999996</v>
      </c>
      <c r="J295" s="135">
        <f t="shared" si="40"/>
        <v>5.3883357161748661E-3</v>
      </c>
    </row>
    <row r="296" spans="1:10" ht="25.5" x14ac:dyDescent="0.2">
      <c r="A296" s="136" t="s">
        <v>729</v>
      </c>
      <c r="B296" s="137" t="s">
        <v>730</v>
      </c>
      <c r="C296" s="136" t="s">
        <v>128</v>
      </c>
      <c r="D296" s="136" t="s">
        <v>731</v>
      </c>
      <c r="E296" s="138" t="s">
        <v>129</v>
      </c>
      <c r="F296" s="137">
        <v>5</v>
      </c>
      <c r="G296" s="139">
        <v>144.33000000000001</v>
      </c>
      <c r="H296" s="139">
        <f t="shared" ref="H296:H310" si="43">TRUNC(G296 * (1 + 23.5 / 100), 2)</f>
        <v>178.24</v>
      </c>
      <c r="I296" s="139">
        <f t="shared" ref="I296:I310" si="44">TRUNC(F296 * H296, 2)</f>
        <v>891.2</v>
      </c>
      <c r="J296" s="140">
        <f t="shared" si="40"/>
        <v>1.048513022174074E-3</v>
      </c>
    </row>
    <row r="297" spans="1:10" ht="25.5" x14ac:dyDescent="0.2">
      <c r="A297" s="136" t="s">
        <v>732</v>
      </c>
      <c r="B297" s="137" t="s">
        <v>1469</v>
      </c>
      <c r="C297" s="136" t="s">
        <v>128</v>
      </c>
      <c r="D297" s="136" t="s">
        <v>1470</v>
      </c>
      <c r="E297" s="138" t="s">
        <v>129</v>
      </c>
      <c r="F297" s="137">
        <v>8</v>
      </c>
      <c r="G297" s="139">
        <v>30.8</v>
      </c>
      <c r="H297" s="139">
        <f t="shared" si="43"/>
        <v>38.03</v>
      </c>
      <c r="I297" s="139">
        <f t="shared" si="44"/>
        <v>304.24</v>
      </c>
      <c r="J297" s="140">
        <f t="shared" si="40"/>
        <v>3.5794389796481177E-4</v>
      </c>
    </row>
    <row r="298" spans="1:10" ht="25.5" x14ac:dyDescent="0.2">
      <c r="A298" s="136" t="s">
        <v>733</v>
      </c>
      <c r="B298" s="137" t="s">
        <v>734</v>
      </c>
      <c r="C298" s="136" t="s">
        <v>132</v>
      </c>
      <c r="D298" s="136" t="s">
        <v>735</v>
      </c>
      <c r="E298" s="138" t="s">
        <v>129</v>
      </c>
      <c r="F298" s="137">
        <v>2</v>
      </c>
      <c r="G298" s="139">
        <v>213.46</v>
      </c>
      <c r="H298" s="139">
        <f t="shared" si="43"/>
        <v>263.62</v>
      </c>
      <c r="I298" s="139">
        <f t="shared" si="44"/>
        <v>527.24</v>
      </c>
      <c r="J298" s="140">
        <f t="shared" si="40"/>
        <v>6.203074571488541E-4</v>
      </c>
    </row>
    <row r="299" spans="1:10" ht="25.5" x14ac:dyDescent="0.2">
      <c r="A299" s="136" t="s">
        <v>736</v>
      </c>
      <c r="B299" s="137" t="s">
        <v>737</v>
      </c>
      <c r="C299" s="136" t="s">
        <v>132</v>
      </c>
      <c r="D299" s="136" t="s">
        <v>1730</v>
      </c>
      <c r="E299" s="138" t="s">
        <v>129</v>
      </c>
      <c r="F299" s="137">
        <v>13</v>
      </c>
      <c r="G299" s="139">
        <v>21.25</v>
      </c>
      <c r="H299" s="139">
        <f t="shared" si="43"/>
        <v>26.24</v>
      </c>
      <c r="I299" s="139">
        <f t="shared" si="44"/>
        <v>341.12</v>
      </c>
      <c r="J299" s="140">
        <f t="shared" si="40"/>
        <v>4.0133388927740137E-4</v>
      </c>
    </row>
    <row r="300" spans="1:10" x14ac:dyDescent="0.2">
      <c r="A300" s="136" t="s">
        <v>738</v>
      </c>
      <c r="B300" s="137" t="s">
        <v>739</v>
      </c>
      <c r="C300" s="136" t="s">
        <v>128</v>
      </c>
      <c r="D300" s="136" t="s">
        <v>740</v>
      </c>
      <c r="E300" s="138" t="s">
        <v>129</v>
      </c>
      <c r="F300" s="137">
        <v>3</v>
      </c>
      <c r="G300" s="139">
        <v>111.72</v>
      </c>
      <c r="H300" s="139">
        <f t="shared" si="43"/>
        <v>137.97</v>
      </c>
      <c r="I300" s="139">
        <f t="shared" si="44"/>
        <v>413.91</v>
      </c>
      <c r="J300" s="140">
        <f t="shared" si="40"/>
        <v>4.8697264924604013E-4</v>
      </c>
    </row>
    <row r="301" spans="1:10" ht="102" x14ac:dyDescent="0.2">
      <c r="A301" s="136" t="s">
        <v>1471</v>
      </c>
      <c r="B301" s="137" t="s">
        <v>1472</v>
      </c>
      <c r="C301" s="136" t="s">
        <v>128</v>
      </c>
      <c r="D301" s="136" t="s">
        <v>1473</v>
      </c>
      <c r="E301" s="138" t="s">
        <v>1474</v>
      </c>
      <c r="F301" s="137">
        <v>1</v>
      </c>
      <c r="G301" s="139">
        <v>633.71</v>
      </c>
      <c r="H301" s="139">
        <f t="shared" si="43"/>
        <v>782.63</v>
      </c>
      <c r="I301" s="139">
        <f t="shared" si="44"/>
        <v>782.63</v>
      </c>
      <c r="J301" s="140">
        <f t="shared" si="40"/>
        <v>9.2077844091572648E-4</v>
      </c>
    </row>
    <row r="302" spans="1:10" ht="25.5" x14ac:dyDescent="0.2">
      <c r="A302" s="136" t="s">
        <v>1475</v>
      </c>
      <c r="B302" s="137" t="s">
        <v>252</v>
      </c>
      <c r="C302" s="136" t="s">
        <v>132</v>
      </c>
      <c r="D302" s="136" t="s">
        <v>253</v>
      </c>
      <c r="E302" s="138" t="s">
        <v>136</v>
      </c>
      <c r="F302" s="137">
        <v>1.68</v>
      </c>
      <c r="G302" s="139">
        <v>4.22</v>
      </c>
      <c r="H302" s="139">
        <f t="shared" si="43"/>
        <v>5.21</v>
      </c>
      <c r="I302" s="139">
        <f t="shared" si="44"/>
        <v>8.75</v>
      </c>
      <c r="J302" s="140">
        <f t="shared" si="40"/>
        <v>1.0294534272916458E-5</v>
      </c>
    </row>
    <row r="303" spans="1:10" ht="25.5" x14ac:dyDescent="0.2">
      <c r="A303" s="136" t="s">
        <v>1476</v>
      </c>
      <c r="B303" s="137" t="s">
        <v>255</v>
      </c>
      <c r="C303" s="136" t="s">
        <v>132</v>
      </c>
      <c r="D303" s="136" t="s">
        <v>256</v>
      </c>
      <c r="E303" s="138" t="s">
        <v>136</v>
      </c>
      <c r="F303" s="137">
        <v>1.68</v>
      </c>
      <c r="G303" s="139">
        <v>13.47</v>
      </c>
      <c r="H303" s="139">
        <f t="shared" si="43"/>
        <v>16.63</v>
      </c>
      <c r="I303" s="139">
        <f t="shared" si="44"/>
        <v>27.93</v>
      </c>
      <c r="J303" s="140">
        <f t="shared" si="40"/>
        <v>3.2860153399149334E-5</v>
      </c>
    </row>
    <row r="304" spans="1:10" ht="38.25" x14ac:dyDescent="0.2">
      <c r="A304" s="136" t="s">
        <v>1477</v>
      </c>
      <c r="B304" s="137" t="s">
        <v>1478</v>
      </c>
      <c r="C304" s="136" t="s">
        <v>132</v>
      </c>
      <c r="D304" s="136" t="s">
        <v>1479</v>
      </c>
      <c r="E304" s="138" t="s">
        <v>136</v>
      </c>
      <c r="F304" s="137">
        <v>0.64</v>
      </c>
      <c r="G304" s="139">
        <v>984.2</v>
      </c>
      <c r="H304" s="139">
        <f t="shared" si="43"/>
        <v>1215.48</v>
      </c>
      <c r="I304" s="139">
        <f t="shared" si="44"/>
        <v>777.9</v>
      </c>
      <c r="J304" s="140">
        <f t="shared" si="40"/>
        <v>9.1521350981733853E-4</v>
      </c>
    </row>
    <row r="305" spans="1:10" ht="38.25" x14ac:dyDescent="0.2">
      <c r="A305" s="136" t="s">
        <v>1480</v>
      </c>
      <c r="B305" s="137" t="s">
        <v>1481</v>
      </c>
      <c r="C305" s="136" t="s">
        <v>128</v>
      </c>
      <c r="D305" s="136" t="s">
        <v>1482</v>
      </c>
      <c r="E305" s="138" t="s">
        <v>129</v>
      </c>
      <c r="F305" s="137">
        <v>2</v>
      </c>
      <c r="G305" s="139">
        <v>28.99</v>
      </c>
      <c r="H305" s="139">
        <f t="shared" si="43"/>
        <v>35.799999999999997</v>
      </c>
      <c r="I305" s="139">
        <f t="shared" si="44"/>
        <v>71.599999999999994</v>
      </c>
      <c r="J305" s="140">
        <f t="shared" si="40"/>
        <v>8.4238703307522086E-5</v>
      </c>
    </row>
    <row r="306" spans="1:10" ht="25.5" x14ac:dyDescent="0.2">
      <c r="A306" s="136" t="s">
        <v>1483</v>
      </c>
      <c r="B306" s="137" t="s">
        <v>1484</v>
      </c>
      <c r="C306" s="136" t="s">
        <v>128</v>
      </c>
      <c r="D306" s="136" t="s">
        <v>1485</v>
      </c>
      <c r="E306" s="138" t="s">
        <v>129</v>
      </c>
      <c r="F306" s="137">
        <v>1</v>
      </c>
      <c r="G306" s="139">
        <v>51.59</v>
      </c>
      <c r="H306" s="139">
        <f t="shared" si="43"/>
        <v>63.71</v>
      </c>
      <c r="I306" s="139">
        <f t="shared" si="44"/>
        <v>63.71</v>
      </c>
      <c r="J306" s="140">
        <f t="shared" si="40"/>
        <v>7.4955974688858002E-5</v>
      </c>
    </row>
    <row r="307" spans="1:10" ht="38.25" x14ac:dyDescent="0.2">
      <c r="A307" s="136" t="s">
        <v>1486</v>
      </c>
      <c r="B307" s="137" t="s">
        <v>1487</v>
      </c>
      <c r="C307" s="136" t="s">
        <v>132</v>
      </c>
      <c r="D307" s="136" t="s">
        <v>1488</v>
      </c>
      <c r="E307" s="138" t="s">
        <v>129</v>
      </c>
      <c r="F307" s="137">
        <v>2</v>
      </c>
      <c r="G307" s="139">
        <v>71.069999999999993</v>
      </c>
      <c r="H307" s="139">
        <f t="shared" si="43"/>
        <v>87.77</v>
      </c>
      <c r="I307" s="139">
        <f t="shared" si="44"/>
        <v>175.54</v>
      </c>
      <c r="J307" s="140">
        <f t="shared" si="40"/>
        <v>2.065260052877434E-4</v>
      </c>
    </row>
    <row r="308" spans="1:10" x14ac:dyDescent="0.2">
      <c r="A308" s="136" t="s">
        <v>1489</v>
      </c>
      <c r="B308" s="137" t="s">
        <v>1490</v>
      </c>
      <c r="C308" s="136" t="s">
        <v>128</v>
      </c>
      <c r="D308" s="136" t="s">
        <v>1491</v>
      </c>
      <c r="E308" s="138" t="s">
        <v>129</v>
      </c>
      <c r="F308" s="137">
        <v>2</v>
      </c>
      <c r="G308" s="139">
        <v>28.64</v>
      </c>
      <c r="H308" s="139">
        <f t="shared" si="43"/>
        <v>35.369999999999997</v>
      </c>
      <c r="I308" s="139">
        <f t="shared" si="44"/>
        <v>70.739999999999995</v>
      </c>
      <c r="J308" s="140">
        <f t="shared" si="40"/>
        <v>8.3226897653269728E-5</v>
      </c>
    </row>
    <row r="309" spans="1:10" ht="25.5" x14ac:dyDescent="0.2">
      <c r="A309" s="136" t="s">
        <v>1492</v>
      </c>
      <c r="B309" s="137" t="s">
        <v>1469</v>
      </c>
      <c r="C309" s="136" t="s">
        <v>128</v>
      </c>
      <c r="D309" s="136" t="s">
        <v>1493</v>
      </c>
      <c r="E309" s="138" t="s">
        <v>129</v>
      </c>
      <c r="F309" s="137">
        <v>1</v>
      </c>
      <c r="G309" s="139">
        <v>30.8</v>
      </c>
      <c r="H309" s="139">
        <f t="shared" si="43"/>
        <v>38.03</v>
      </c>
      <c r="I309" s="139">
        <f t="shared" si="44"/>
        <v>38.03</v>
      </c>
      <c r="J309" s="140">
        <f t="shared" si="40"/>
        <v>4.4742987245601472E-5</v>
      </c>
    </row>
    <row r="310" spans="1:10" ht="25.5" x14ac:dyDescent="0.2">
      <c r="A310" s="136" t="s">
        <v>1494</v>
      </c>
      <c r="B310" s="137" t="s">
        <v>1495</v>
      </c>
      <c r="C310" s="136" t="s">
        <v>128</v>
      </c>
      <c r="D310" s="136" t="s">
        <v>1496</v>
      </c>
      <c r="E310" s="138" t="s">
        <v>129</v>
      </c>
      <c r="F310" s="137">
        <v>2</v>
      </c>
      <c r="G310" s="139">
        <v>34.56</v>
      </c>
      <c r="H310" s="139">
        <f t="shared" si="43"/>
        <v>42.68</v>
      </c>
      <c r="I310" s="139">
        <f t="shared" si="44"/>
        <v>85.36</v>
      </c>
      <c r="J310" s="140">
        <f t="shared" si="40"/>
        <v>1.0042759377555985E-4</v>
      </c>
    </row>
    <row r="311" spans="1:10" x14ac:dyDescent="0.2">
      <c r="A311" s="132" t="s">
        <v>1497</v>
      </c>
      <c r="B311" s="132"/>
      <c r="C311" s="132"/>
      <c r="D311" s="132" t="s">
        <v>1498</v>
      </c>
      <c r="E311" s="132"/>
      <c r="F311" s="133"/>
      <c r="G311" s="132"/>
      <c r="H311" s="132"/>
      <c r="I311" s="134">
        <v>973.73</v>
      </c>
      <c r="J311" s="135">
        <f t="shared" si="40"/>
        <v>1.1456110694362219E-3</v>
      </c>
    </row>
    <row r="312" spans="1:10" ht="25.5" x14ac:dyDescent="0.2">
      <c r="A312" s="136" t="s">
        <v>1499</v>
      </c>
      <c r="B312" s="137" t="s">
        <v>1500</v>
      </c>
      <c r="C312" s="136" t="s">
        <v>128</v>
      </c>
      <c r="D312" s="136" t="s">
        <v>1501</v>
      </c>
      <c r="E312" s="138" t="s">
        <v>136</v>
      </c>
      <c r="F312" s="137">
        <v>3</v>
      </c>
      <c r="G312" s="139">
        <v>109.11</v>
      </c>
      <c r="H312" s="139">
        <f>TRUNC(G312 * (1 + 23.5 / 100), 2)</f>
        <v>134.75</v>
      </c>
      <c r="I312" s="139">
        <f>TRUNC(F312 * H312, 2)</f>
        <v>404.25</v>
      </c>
      <c r="J312" s="140">
        <f t="shared" si="40"/>
        <v>4.756074834087403E-4</v>
      </c>
    </row>
    <row r="313" spans="1:10" x14ac:dyDescent="0.2">
      <c r="A313" s="136" t="s">
        <v>1502</v>
      </c>
      <c r="B313" s="137" t="s">
        <v>799</v>
      </c>
      <c r="C313" s="136" t="s">
        <v>132</v>
      </c>
      <c r="D313" s="136" t="s">
        <v>1731</v>
      </c>
      <c r="E313" s="138" t="s">
        <v>136</v>
      </c>
      <c r="F313" s="137">
        <v>1.62</v>
      </c>
      <c r="G313" s="139">
        <v>19.420000000000002</v>
      </c>
      <c r="H313" s="139">
        <f>TRUNC(G313 * (1 + 23.5 / 100), 2)</f>
        <v>23.98</v>
      </c>
      <c r="I313" s="139">
        <f>TRUNC(F313 * H313, 2)</f>
        <v>38.840000000000003</v>
      </c>
      <c r="J313" s="140">
        <f t="shared" si="40"/>
        <v>4.5695966989722882E-5</v>
      </c>
    </row>
    <row r="314" spans="1:10" ht="38.25" x14ac:dyDescent="0.2">
      <c r="A314" s="136" t="s">
        <v>1503</v>
      </c>
      <c r="B314" s="137" t="s">
        <v>801</v>
      </c>
      <c r="C314" s="136" t="s">
        <v>128</v>
      </c>
      <c r="D314" s="136" t="s">
        <v>1504</v>
      </c>
      <c r="E314" s="138" t="s">
        <v>129</v>
      </c>
      <c r="F314" s="137">
        <v>3</v>
      </c>
      <c r="G314" s="139">
        <v>143.22999999999999</v>
      </c>
      <c r="H314" s="139">
        <f>TRUNC(G314 * (1 + 23.5 / 100), 2)</f>
        <v>176.88</v>
      </c>
      <c r="I314" s="139">
        <f>TRUNC(F314 * H314, 2)</f>
        <v>530.64</v>
      </c>
      <c r="J314" s="140">
        <f t="shared" si="40"/>
        <v>6.2430761903775871E-4</v>
      </c>
    </row>
    <row r="315" spans="1:10" x14ac:dyDescent="0.2">
      <c r="A315" s="132" t="s">
        <v>741</v>
      </c>
      <c r="B315" s="132"/>
      <c r="C315" s="132"/>
      <c r="D315" s="132" t="s">
        <v>742</v>
      </c>
      <c r="E315" s="132"/>
      <c r="F315" s="133"/>
      <c r="G315" s="132"/>
      <c r="H315" s="132"/>
      <c r="I315" s="134">
        <v>16850.25</v>
      </c>
      <c r="J315" s="135">
        <f t="shared" si="40"/>
        <v>1.9824625843681203E-2</v>
      </c>
    </row>
    <row r="316" spans="1:10" x14ac:dyDescent="0.2">
      <c r="A316" s="132" t="s">
        <v>743</v>
      </c>
      <c r="B316" s="132"/>
      <c r="C316" s="132"/>
      <c r="D316" s="132" t="s">
        <v>744</v>
      </c>
      <c r="E316" s="132"/>
      <c r="F316" s="133"/>
      <c r="G316" s="132"/>
      <c r="H316" s="132"/>
      <c r="I316" s="134">
        <v>10558.61</v>
      </c>
      <c r="J316" s="135">
        <f t="shared" si="40"/>
        <v>1.2422396859355251E-2</v>
      </c>
    </row>
    <row r="317" spans="1:10" ht="25.5" x14ac:dyDescent="0.2">
      <c r="A317" s="136" t="s">
        <v>745</v>
      </c>
      <c r="B317" s="137" t="s">
        <v>721</v>
      </c>
      <c r="C317" s="136" t="s">
        <v>128</v>
      </c>
      <c r="D317" s="136" t="s">
        <v>746</v>
      </c>
      <c r="E317" s="138" t="s">
        <v>136</v>
      </c>
      <c r="F317" s="137">
        <v>1.26</v>
      </c>
      <c r="G317" s="139">
        <v>438.09</v>
      </c>
      <c r="H317" s="139">
        <f>TRUNC(G317 * (1 + 23.5 / 100), 2)</f>
        <v>541.04</v>
      </c>
      <c r="I317" s="139">
        <f>TRUNC(F317 * H317, 2)</f>
        <v>681.71</v>
      </c>
      <c r="J317" s="140">
        <f t="shared" si="40"/>
        <v>8.0204422390741466E-4</v>
      </c>
    </row>
    <row r="318" spans="1:10" ht="63.75" x14ac:dyDescent="0.2">
      <c r="A318" s="136" t="s">
        <v>747</v>
      </c>
      <c r="B318" s="137" t="s">
        <v>748</v>
      </c>
      <c r="C318" s="136" t="s">
        <v>132</v>
      </c>
      <c r="D318" s="136" t="s">
        <v>749</v>
      </c>
      <c r="E318" s="138" t="s">
        <v>129</v>
      </c>
      <c r="F318" s="137">
        <v>1</v>
      </c>
      <c r="G318" s="139">
        <v>1518.3</v>
      </c>
      <c r="H318" s="139">
        <f>TRUNC(G318 * (1 + 23.5 / 100), 2)</f>
        <v>1875.1</v>
      </c>
      <c r="I318" s="139">
        <f>TRUNC(F318 * H318, 2)</f>
        <v>1875.1</v>
      </c>
      <c r="J318" s="140">
        <f t="shared" si="40"/>
        <v>2.2060892817309312E-3</v>
      </c>
    </row>
    <row r="319" spans="1:10" ht="89.25" x14ac:dyDescent="0.2">
      <c r="A319" s="136" t="s">
        <v>750</v>
      </c>
      <c r="B319" s="137" t="s">
        <v>751</v>
      </c>
      <c r="C319" s="136" t="s">
        <v>128</v>
      </c>
      <c r="D319" s="136" t="s">
        <v>1505</v>
      </c>
      <c r="E319" s="138" t="s">
        <v>129</v>
      </c>
      <c r="F319" s="137">
        <v>1</v>
      </c>
      <c r="G319" s="139">
        <v>3114.96</v>
      </c>
      <c r="H319" s="139">
        <f>TRUNC(G319 * (1 + 23.5 / 100), 2)</f>
        <v>3846.97</v>
      </c>
      <c r="I319" s="139">
        <f>TRUNC(F319 * H319, 2)</f>
        <v>3846.97</v>
      </c>
      <c r="J319" s="140">
        <f t="shared" si="40"/>
        <v>4.5260302299293051E-3</v>
      </c>
    </row>
    <row r="320" spans="1:10" ht="76.5" x14ac:dyDescent="0.2">
      <c r="A320" s="136" t="s">
        <v>752</v>
      </c>
      <c r="B320" s="137" t="s">
        <v>753</v>
      </c>
      <c r="C320" s="136" t="s">
        <v>128</v>
      </c>
      <c r="D320" s="136" t="s">
        <v>754</v>
      </c>
      <c r="E320" s="138" t="s">
        <v>136</v>
      </c>
      <c r="F320" s="137">
        <v>16.670000000000002</v>
      </c>
      <c r="G320" s="139">
        <v>201.82</v>
      </c>
      <c r="H320" s="139">
        <f>TRUNC(G320 * (1 + 23.5 / 100), 2)</f>
        <v>249.24</v>
      </c>
      <c r="I320" s="139">
        <f>TRUNC(F320 * H320, 2)</f>
        <v>4154.83</v>
      </c>
      <c r="J320" s="140">
        <f t="shared" si="40"/>
        <v>4.8882331237875979E-3</v>
      </c>
    </row>
    <row r="321" spans="1:10" x14ac:dyDescent="0.2">
      <c r="A321" s="132" t="s">
        <v>755</v>
      </c>
      <c r="B321" s="132"/>
      <c r="C321" s="132"/>
      <c r="D321" s="132" t="s">
        <v>756</v>
      </c>
      <c r="E321" s="132"/>
      <c r="F321" s="133"/>
      <c r="G321" s="132"/>
      <c r="H321" s="132"/>
      <c r="I321" s="134">
        <v>5660.74</v>
      </c>
      <c r="J321" s="135">
        <f t="shared" si="40"/>
        <v>6.659963650293612E-3</v>
      </c>
    </row>
    <row r="322" spans="1:10" ht="25.5" x14ac:dyDescent="0.2">
      <c r="A322" s="136" t="s">
        <v>757</v>
      </c>
      <c r="B322" s="137" t="s">
        <v>758</v>
      </c>
      <c r="C322" s="136" t="s">
        <v>132</v>
      </c>
      <c r="D322" s="136" t="s">
        <v>759</v>
      </c>
      <c r="E322" s="138" t="s">
        <v>136</v>
      </c>
      <c r="F322" s="137">
        <v>2.15</v>
      </c>
      <c r="G322" s="139">
        <v>29.61</v>
      </c>
      <c r="H322" s="139">
        <f t="shared" ref="H322:H331" si="45">TRUNC(G322 * (1 + 23.5 / 100), 2)</f>
        <v>36.56</v>
      </c>
      <c r="I322" s="139">
        <f t="shared" ref="I322:I331" si="46">TRUNC(F322 * H322, 2)</f>
        <v>78.599999999999994</v>
      </c>
      <c r="J322" s="140">
        <f t="shared" si="40"/>
        <v>9.2474330725855254E-5</v>
      </c>
    </row>
    <row r="323" spans="1:10" ht="25.5" x14ac:dyDescent="0.2">
      <c r="A323" s="136" t="s">
        <v>760</v>
      </c>
      <c r="B323" s="137" t="s">
        <v>761</v>
      </c>
      <c r="C323" s="136" t="s">
        <v>132</v>
      </c>
      <c r="D323" s="136" t="s">
        <v>1732</v>
      </c>
      <c r="E323" s="138" t="s">
        <v>136</v>
      </c>
      <c r="F323" s="137">
        <v>5.88</v>
      </c>
      <c r="G323" s="139">
        <v>11.46</v>
      </c>
      <c r="H323" s="139">
        <f t="shared" si="45"/>
        <v>14.15</v>
      </c>
      <c r="I323" s="139">
        <f t="shared" si="46"/>
        <v>83.2</v>
      </c>
      <c r="J323" s="140">
        <f t="shared" si="40"/>
        <v>9.7886314457902769E-5</v>
      </c>
    </row>
    <row r="324" spans="1:10" ht="25.5" x14ac:dyDescent="0.2">
      <c r="A324" s="136" t="s">
        <v>762</v>
      </c>
      <c r="B324" s="137" t="s">
        <v>156</v>
      </c>
      <c r="C324" s="136" t="s">
        <v>128</v>
      </c>
      <c r="D324" s="136" t="s">
        <v>157</v>
      </c>
      <c r="E324" s="138" t="s">
        <v>158</v>
      </c>
      <c r="F324" s="137">
        <v>0.14000000000000001</v>
      </c>
      <c r="G324" s="139">
        <v>29.67</v>
      </c>
      <c r="H324" s="139">
        <f t="shared" si="45"/>
        <v>36.64</v>
      </c>
      <c r="I324" s="139">
        <f t="shared" si="46"/>
        <v>5.12</v>
      </c>
      <c r="J324" s="140">
        <f t="shared" si="40"/>
        <v>6.0237731974094014E-6</v>
      </c>
    </row>
    <row r="325" spans="1:10" ht="25.5" x14ac:dyDescent="0.2">
      <c r="A325" s="136" t="s">
        <v>763</v>
      </c>
      <c r="B325" s="137" t="s">
        <v>160</v>
      </c>
      <c r="C325" s="136" t="s">
        <v>132</v>
      </c>
      <c r="D325" s="136" t="s">
        <v>1363</v>
      </c>
      <c r="E325" s="138" t="s">
        <v>161</v>
      </c>
      <c r="F325" s="137">
        <v>1.41</v>
      </c>
      <c r="G325" s="139">
        <v>2.62</v>
      </c>
      <c r="H325" s="139">
        <f t="shared" si="45"/>
        <v>3.23</v>
      </c>
      <c r="I325" s="139">
        <f t="shared" si="46"/>
        <v>4.55</v>
      </c>
      <c r="J325" s="140">
        <f t="shared" si="40"/>
        <v>5.3531578219165575E-6</v>
      </c>
    </row>
    <row r="326" spans="1:10" ht="38.25" x14ac:dyDescent="0.2">
      <c r="A326" s="136" t="s">
        <v>764</v>
      </c>
      <c r="B326" s="137" t="s">
        <v>765</v>
      </c>
      <c r="C326" s="136" t="s">
        <v>128</v>
      </c>
      <c r="D326" s="136" t="s">
        <v>766</v>
      </c>
      <c r="E326" s="138" t="s">
        <v>136</v>
      </c>
      <c r="F326" s="137">
        <v>2.15</v>
      </c>
      <c r="G326" s="139">
        <v>1051.43</v>
      </c>
      <c r="H326" s="139">
        <f t="shared" si="45"/>
        <v>1298.51</v>
      </c>
      <c r="I326" s="139">
        <f t="shared" si="46"/>
        <v>2791.79</v>
      </c>
      <c r="J326" s="140">
        <f t="shared" si="40"/>
        <v>3.2845917528897639E-3</v>
      </c>
    </row>
    <row r="327" spans="1:10" ht="38.25" x14ac:dyDescent="0.2">
      <c r="A327" s="136" t="s">
        <v>767</v>
      </c>
      <c r="B327" s="137" t="s">
        <v>768</v>
      </c>
      <c r="C327" s="136" t="s">
        <v>128</v>
      </c>
      <c r="D327" s="136" t="s">
        <v>769</v>
      </c>
      <c r="E327" s="138" t="s">
        <v>136</v>
      </c>
      <c r="F327" s="137">
        <v>3.99</v>
      </c>
      <c r="G327" s="139">
        <v>356.77</v>
      </c>
      <c r="H327" s="139">
        <f t="shared" si="45"/>
        <v>440.61</v>
      </c>
      <c r="I327" s="139">
        <f t="shared" si="46"/>
        <v>1758.03</v>
      </c>
      <c r="J327" s="140">
        <f t="shared" ref="J327:J381" si="47">I327 / 849965.6</f>
        <v>2.0683542957503223E-3</v>
      </c>
    </row>
    <row r="328" spans="1:10" ht="25.5" x14ac:dyDescent="0.2">
      <c r="A328" s="136" t="s">
        <v>770</v>
      </c>
      <c r="B328" s="137" t="s">
        <v>771</v>
      </c>
      <c r="C328" s="136" t="s">
        <v>132</v>
      </c>
      <c r="D328" s="136" t="s">
        <v>1733</v>
      </c>
      <c r="E328" s="138" t="s">
        <v>158</v>
      </c>
      <c r="F328" s="137">
        <v>0.02</v>
      </c>
      <c r="G328" s="139">
        <v>235.42</v>
      </c>
      <c r="H328" s="139">
        <f t="shared" si="45"/>
        <v>290.74</v>
      </c>
      <c r="I328" s="139">
        <f t="shared" si="46"/>
        <v>5.81</v>
      </c>
      <c r="J328" s="140">
        <f t="shared" si="47"/>
        <v>6.835570757216527E-6</v>
      </c>
    </row>
    <row r="329" spans="1:10" ht="25.5" x14ac:dyDescent="0.2">
      <c r="A329" s="136" t="s">
        <v>772</v>
      </c>
      <c r="B329" s="137" t="s">
        <v>773</v>
      </c>
      <c r="C329" s="136" t="s">
        <v>132</v>
      </c>
      <c r="D329" s="136" t="s">
        <v>774</v>
      </c>
      <c r="E329" s="138" t="s">
        <v>144</v>
      </c>
      <c r="F329" s="137">
        <v>2.0499999999999998</v>
      </c>
      <c r="G329" s="139">
        <v>119.3</v>
      </c>
      <c r="H329" s="139">
        <f t="shared" si="45"/>
        <v>147.33000000000001</v>
      </c>
      <c r="I329" s="139">
        <f t="shared" si="46"/>
        <v>302.02</v>
      </c>
      <c r="J329" s="140">
        <f t="shared" si="47"/>
        <v>3.5533202755499749E-4</v>
      </c>
    </row>
    <row r="330" spans="1:10" ht="25.5" x14ac:dyDescent="0.2">
      <c r="A330" s="136" t="s">
        <v>775</v>
      </c>
      <c r="B330" s="137" t="s">
        <v>776</v>
      </c>
      <c r="C330" s="136" t="s">
        <v>132</v>
      </c>
      <c r="D330" s="136" t="s">
        <v>777</v>
      </c>
      <c r="E330" s="138" t="s">
        <v>136</v>
      </c>
      <c r="F330" s="137">
        <v>16.3</v>
      </c>
      <c r="G330" s="139">
        <v>3.44</v>
      </c>
      <c r="H330" s="139">
        <f t="shared" si="45"/>
        <v>4.24</v>
      </c>
      <c r="I330" s="139">
        <f t="shared" si="46"/>
        <v>69.11</v>
      </c>
      <c r="J330" s="140">
        <f t="shared" si="47"/>
        <v>8.130917298300073E-5</v>
      </c>
    </row>
    <row r="331" spans="1:10" ht="25.5" x14ac:dyDescent="0.2">
      <c r="A331" s="136" t="s">
        <v>778</v>
      </c>
      <c r="B331" s="137" t="s">
        <v>779</v>
      </c>
      <c r="C331" s="136" t="s">
        <v>132</v>
      </c>
      <c r="D331" s="136" t="s">
        <v>780</v>
      </c>
      <c r="E331" s="138" t="s">
        <v>136</v>
      </c>
      <c r="F331" s="137">
        <v>1.63</v>
      </c>
      <c r="G331" s="139">
        <v>279.44</v>
      </c>
      <c r="H331" s="139">
        <f t="shared" si="45"/>
        <v>345.1</v>
      </c>
      <c r="I331" s="139">
        <f t="shared" si="46"/>
        <v>562.51</v>
      </c>
      <c r="J331" s="140">
        <f t="shared" si="47"/>
        <v>6.6180325415522701E-4</v>
      </c>
    </row>
    <row r="332" spans="1:10" x14ac:dyDescent="0.2">
      <c r="A332" s="132" t="s">
        <v>781</v>
      </c>
      <c r="B332" s="132"/>
      <c r="C332" s="132"/>
      <c r="D332" s="132" t="s">
        <v>782</v>
      </c>
      <c r="E332" s="132"/>
      <c r="F332" s="133"/>
      <c r="G332" s="132"/>
      <c r="H332" s="132"/>
      <c r="I332" s="134">
        <v>630.9</v>
      </c>
      <c r="J332" s="135">
        <f t="shared" si="47"/>
        <v>7.4226533403234202E-4</v>
      </c>
    </row>
    <row r="333" spans="1:10" ht="25.5" x14ac:dyDescent="0.2">
      <c r="A333" s="136" t="s">
        <v>783</v>
      </c>
      <c r="B333" s="137" t="s">
        <v>784</v>
      </c>
      <c r="C333" s="136" t="s">
        <v>132</v>
      </c>
      <c r="D333" s="136" t="s">
        <v>785</v>
      </c>
      <c r="E333" s="138" t="s">
        <v>136</v>
      </c>
      <c r="F333" s="137">
        <v>10.08</v>
      </c>
      <c r="G333" s="139">
        <v>31.42</v>
      </c>
      <c r="H333" s="139">
        <f>TRUNC(G333 * (1 + 23.5 / 100), 2)</f>
        <v>38.799999999999997</v>
      </c>
      <c r="I333" s="139">
        <f>TRUNC(F333 * H333, 2)</f>
        <v>391.1</v>
      </c>
      <c r="J333" s="140">
        <f t="shared" si="47"/>
        <v>4.6013626904430017E-4</v>
      </c>
    </row>
    <row r="334" spans="1:10" ht="25.5" x14ac:dyDescent="0.2">
      <c r="A334" s="136" t="s">
        <v>786</v>
      </c>
      <c r="B334" s="137" t="s">
        <v>787</v>
      </c>
      <c r="C334" s="136" t="s">
        <v>132</v>
      </c>
      <c r="D334" s="136" t="s">
        <v>788</v>
      </c>
      <c r="E334" s="138" t="s">
        <v>136</v>
      </c>
      <c r="F334" s="137">
        <v>10.08</v>
      </c>
      <c r="G334" s="139">
        <v>19.27</v>
      </c>
      <c r="H334" s="139">
        <f>TRUNC(G334 * (1 + 23.5 / 100), 2)</f>
        <v>23.79</v>
      </c>
      <c r="I334" s="139">
        <f>TRUNC(F334 * H334, 2)</f>
        <v>239.8</v>
      </c>
      <c r="J334" s="140">
        <f t="shared" si="47"/>
        <v>2.8212906498804191E-4</v>
      </c>
    </row>
    <row r="335" spans="1:10" x14ac:dyDescent="0.2">
      <c r="A335" s="132" t="s">
        <v>789</v>
      </c>
      <c r="B335" s="132"/>
      <c r="C335" s="132"/>
      <c r="D335" s="132" t="s">
        <v>1506</v>
      </c>
      <c r="E335" s="132"/>
      <c r="F335" s="133"/>
      <c r="G335" s="132"/>
      <c r="H335" s="132"/>
      <c r="I335" s="134">
        <v>54227.6</v>
      </c>
      <c r="J335" s="135">
        <f t="shared" si="47"/>
        <v>6.3799758484343369E-2</v>
      </c>
    </row>
    <row r="336" spans="1:10" ht="25.5" x14ac:dyDescent="0.2">
      <c r="A336" s="136" t="s">
        <v>790</v>
      </c>
      <c r="B336" s="137" t="s">
        <v>791</v>
      </c>
      <c r="C336" s="136" t="s">
        <v>132</v>
      </c>
      <c r="D336" s="136" t="s">
        <v>792</v>
      </c>
      <c r="E336" s="138" t="s">
        <v>136</v>
      </c>
      <c r="F336" s="137">
        <v>51.77</v>
      </c>
      <c r="G336" s="139">
        <v>2.21</v>
      </c>
      <c r="H336" s="139">
        <f>TRUNC(G336 * (1 + 23.5 / 100), 2)</f>
        <v>2.72</v>
      </c>
      <c r="I336" s="139">
        <f>TRUNC(F336 * H336, 2)</f>
        <v>140.81</v>
      </c>
      <c r="J336" s="140">
        <f t="shared" si="47"/>
        <v>1.6566552811078474E-4</v>
      </c>
    </row>
    <row r="337" spans="1:10" ht="25.5" x14ac:dyDescent="0.2">
      <c r="A337" s="136" t="s">
        <v>793</v>
      </c>
      <c r="B337" s="137" t="s">
        <v>156</v>
      </c>
      <c r="C337" s="136" t="s">
        <v>128</v>
      </c>
      <c r="D337" s="136" t="s">
        <v>157</v>
      </c>
      <c r="E337" s="138" t="s">
        <v>158</v>
      </c>
      <c r="F337" s="137">
        <v>3.37</v>
      </c>
      <c r="G337" s="139">
        <v>29.67</v>
      </c>
      <c r="H337" s="139">
        <f>TRUNC(G337 * (1 + 23.5 / 100), 2)</f>
        <v>36.64</v>
      </c>
      <c r="I337" s="139">
        <f>TRUNC(F337 * H337, 2)</f>
        <v>123.47</v>
      </c>
      <c r="J337" s="140">
        <f t="shared" si="47"/>
        <v>1.4526470247737085E-4</v>
      </c>
    </row>
    <row r="338" spans="1:10" ht="25.5" x14ac:dyDescent="0.2">
      <c r="A338" s="136" t="s">
        <v>794</v>
      </c>
      <c r="B338" s="137" t="s">
        <v>160</v>
      </c>
      <c r="C338" s="136" t="s">
        <v>132</v>
      </c>
      <c r="D338" s="136" t="s">
        <v>1363</v>
      </c>
      <c r="E338" s="138" t="s">
        <v>161</v>
      </c>
      <c r="F338" s="137">
        <v>33.99</v>
      </c>
      <c r="G338" s="139">
        <v>2.62</v>
      </c>
      <c r="H338" s="139">
        <f>TRUNC(G338 * (1 + 23.5 / 100), 2)</f>
        <v>3.23</v>
      </c>
      <c r="I338" s="139">
        <f>TRUNC(F338 * H338, 2)</f>
        <v>109.78</v>
      </c>
      <c r="J338" s="140">
        <f t="shared" si="47"/>
        <v>1.2915816828351642E-4</v>
      </c>
    </row>
    <row r="339" spans="1:10" ht="25.5" x14ac:dyDescent="0.2">
      <c r="A339" s="136" t="s">
        <v>795</v>
      </c>
      <c r="B339" s="137" t="s">
        <v>196</v>
      </c>
      <c r="C339" s="136" t="s">
        <v>132</v>
      </c>
      <c r="D339" s="136" t="s">
        <v>197</v>
      </c>
      <c r="E339" s="138" t="s">
        <v>136</v>
      </c>
      <c r="F339" s="137">
        <v>619.66</v>
      </c>
      <c r="G339" s="139">
        <v>64.64</v>
      </c>
      <c r="H339" s="139">
        <f>TRUNC(G339 * (1 + 23.5 / 100), 2)</f>
        <v>79.83</v>
      </c>
      <c r="I339" s="139">
        <f>TRUNC(F339 * H339, 2)</f>
        <v>49467.45</v>
      </c>
      <c r="J339" s="140">
        <f t="shared" si="47"/>
        <v>5.8199355362146418E-2</v>
      </c>
    </row>
    <row r="340" spans="1:10" ht="25.5" x14ac:dyDescent="0.2">
      <c r="A340" s="136" t="s">
        <v>796</v>
      </c>
      <c r="B340" s="137" t="s">
        <v>199</v>
      </c>
      <c r="C340" s="136" t="s">
        <v>132</v>
      </c>
      <c r="D340" s="136" t="s">
        <v>200</v>
      </c>
      <c r="E340" s="138" t="s">
        <v>144</v>
      </c>
      <c r="F340" s="137">
        <v>295.36</v>
      </c>
      <c r="G340" s="139">
        <v>12.03</v>
      </c>
      <c r="H340" s="139">
        <f>TRUNC(G340 * (1 + 23.5 / 100), 2)</f>
        <v>14.85</v>
      </c>
      <c r="I340" s="139">
        <f>TRUNC(F340 * H340, 2)</f>
        <v>4386.09</v>
      </c>
      <c r="J340" s="140">
        <f t="shared" si="47"/>
        <v>5.1603147233252739E-3</v>
      </c>
    </row>
    <row r="341" spans="1:10" x14ac:dyDescent="0.2">
      <c r="A341" s="132" t="s">
        <v>797</v>
      </c>
      <c r="B341" s="132"/>
      <c r="C341" s="132"/>
      <c r="D341" s="132" t="s">
        <v>814</v>
      </c>
      <c r="E341" s="132"/>
      <c r="F341" s="133"/>
      <c r="G341" s="132"/>
      <c r="H341" s="132"/>
      <c r="I341" s="134">
        <v>864.84</v>
      </c>
      <c r="J341" s="135">
        <f t="shared" si="47"/>
        <v>1.0175000023530366E-3</v>
      </c>
    </row>
    <row r="342" spans="1:10" ht="25.5" x14ac:dyDescent="0.2">
      <c r="A342" s="136" t="s">
        <v>798</v>
      </c>
      <c r="B342" s="137" t="s">
        <v>804</v>
      </c>
      <c r="C342" s="136" t="s">
        <v>128</v>
      </c>
      <c r="D342" s="136" t="s">
        <v>805</v>
      </c>
      <c r="E342" s="138" t="s">
        <v>806</v>
      </c>
      <c r="F342" s="137">
        <v>2.36</v>
      </c>
      <c r="G342" s="139">
        <v>19.78</v>
      </c>
      <c r="H342" s="139">
        <f>TRUNC(G342 * (1 + 23.5 / 100), 2)</f>
        <v>24.42</v>
      </c>
      <c r="I342" s="139">
        <f>TRUNC(F342 * H342, 2)</f>
        <v>57.63</v>
      </c>
      <c r="J342" s="140">
        <f t="shared" si="47"/>
        <v>6.7802744016934338E-5</v>
      </c>
    </row>
    <row r="343" spans="1:10" ht="25.5" x14ac:dyDescent="0.2">
      <c r="A343" s="136" t="s">
        <v>800</v>
      </c>
      <c r="B343" s="137" t="s">
        <v>815</v>
      </c>
      <c r="C343" s="136" t="s">
        <v>128</v>
      </c>
      <c r="D343" s="136" t="s">
        <v>816</v>
      </c>
      <c r="E343" s="138" t="s">
        <v>136</v>
      </c>
      <c r="F343" s="137">
        <v>11.79</v>
      </c>
      <c r="G343" s="139">
        <v>52.6</v>
      </c>
      <c r="H343" s="139">
        <f>TRUNC(G343 * (1 + 23.5 / 100), 2)</f>
        <v>64.959999999999994</v>
      </c>
      <c r="I343" s="139">
        <f>TRUNC(F343 * H343, 2)</f>
        <v>765.87</v>
      </c>
      <c r="J343" s="140">
        <f t="shared" si="47"/>
        <v>9.0105999583983167E-4</v>
      </c>
    </row>
    <row r="344" spans="1:10" ht="25.5" x14ac:dyDescent="0.2">
      <c r="A344" s="136" t="s">
        <v>1507</v>
      </c>
      <c r="B344" s="137" t="s">
        <v>1508</v>
      </c>
      <c r="C344" s="136" t="s">
        <v>128</v>
      </c>
      <c r="D344" s="136" t="s">
        <v>1509</v>
      </c>
      <c r="E344" s="138" t="s">
        <v>204</v>
      </c>
      <c r="F344" s="137">
        <v>2.79</v>
      </c>
      <c r="G344" s="139">
        <v>12</v>
      </c>
      <c r="H344" s="139">
        <f>TRUNC(G344 * (1 + 23.5 / 100), 2)</f>
        <v>14.82</v>
      </c>
      <c r="I344" s="139">
        <f>TRUNC(F344 * H344, 2)</f>
        <v>41.34</v>
      </c>
      <c r="J344" s="140">
        <f t="shared" si="47"/>
        <v>4.8637262496270443E-5</v>
      </c>
    </row>
    <row r="345" spans="1:10" x14ac:dyDescent="0.2">
      <c r="A345" s="132" t="s">
        <v>802</v>
      </c>
      <c r="B345" s="132"/>
      <c r="C345" s="132"/>
      <c r="D345" s="132" t="s">
        <v>841</v>
      </c>
      <c r="E345" s="132"/>
      <c r="F345" s="133"/>
      <c r="G345" s="132"/>
      <c r="H345" s="132"/>
      <c r="I345" s="134">
        <v>9071.94</v>
      </c>
      <c r="J345" s="135">
        <f t="shared" si="47"/>
        <v>1.0673302543067626E-2</v>
      </c>
    </row>
    <row r="346" spans="1:10" ht="25.5" x14ac:dyDescent="0.2">
      <c r="A346" s="136" t="s">
        <v>803</v>
      </c>
      <c r="B346" s="137" t="s">
        <v>804</v>
      </c>
      <c r="C346" s="136" t="s">
        <v>128</v>
      </c>
      <c r="D346" s="136" t="s">
        <v>805</v>
      </c>
      <c r="E346" s="138" t="s">
        <v>806</v>
      </c>
      <c r="F346" s="137">
        <v>16.07</v>
      </c>
      <c r="G346" s="139">
        <v>19.78</v>
      </c>
      <c r="H346" s="139">
        <f>TRUNC(G346 * (1 + 23.5 / 100), 2)</f>
        <v>24.42</v>
      </c>
      <c r="I346" s="139">
        <f>TRUNC(F346 * H346, 2)</f>
        <v>392.42</v>
      </c>
      <c r="J346" s="140">
        <f t="shared" si="47"/>
        <v>4.6168927307175731E-4</v>
      </c>
    </row>
    <row r="347" spans="1:10" ht="38.25" x14ac:dyDescent="0.2">
      <c r="A347" s="136" t="s">
        <v>813</v>
      </c>
      <c r="B347" s="137" t="s">
        <v>381</v>
      </c>
      <c r="C347" s="136" t="s">
        <v>132</v>
      </c>
      <c r="D347" s="136" t="s">
        <v>382</v>
      </c>
      <c r="E347" s="138" t="s">
        <v>136</v>
      </c>
      <c r="F347" s="137">
        <v>80.349999999999994</v>
      </c>
      <c r="G347" s="139">
        <v>3.99</v>
      </c>
      <c r="H347" s="139">
        <f>TRUNC(G347 * (1 + 23.5 / 100), 2)</f>
        <v>4.92</v>
      </c>
      <c r="I347" s="139">
        <f>TRUNC(F347 * H347, 2)</f>
        <v>395.32</v>
      </c>
      <c r="J347" s="140">
        <f t="shared" si="47"/>
        <v>4.6510117585935241E-4</v>
      </c>
    </row>
    <row r="348" spans="1:10" ht="38.25" x14ac:dyDescent="0.2">
      <c r="A348" s="136" t="s">
        <v>1510</v>
      </c>
      <c r="B348" s="137" t="s">
        <v>397</v>
      </c>
      <c r="C348" s="136" t="s">
        <v>132</v>
      </c>
      <c r="D348" s="136" t="s">
        <v>1511</v>
      </c>
      <c r="E348" s="138" t="s">
        <v>158</v>
      </c>
      <c r="F348" s="137">
        <v>16.07</v>
      </c>
      <c r="G348" s="139">
        <v>205.73</v>
      </c>
      <c r="H348" s="139">
        <f>TRUNC(G348 * (1 + 23.5 / 100), 2)</f>
        <v>254.07</v>
      </c>
      <c r="I348" s="139">
        <f>TRUNC(F348 * H348, 2)</f>
        <v>4082.9</v>
      </c>
      <c r="J348" s="140">
        <f t="shared" si="47"/>
        <v>4.8036061694732117E-3</v>
      </c>
    </row>
    <row r="349" spans="1:10" ht="51" x14ac:dyDescent="0.2">
      <c r="A349" s="136" t="s">
        <v>1512</v>
      </c>
      <c r="B349" s="137" t="s">
        <v>1513</v>
      </c>
      <c r="C349" s="136" t="s">
        <v>132</v>
      </c>
      <c r="D349" s="136" t="s">
        <v>1514</v>
      </c>
      <c r="E349" s="138" t="s">
        <v>144</v>
      </c>
      <c r="F349" s="137">
        <v>70.98</v>
      </c>
      <c r="G349" s="139">
        <v>47.93</v>
      </c>
      <c r="H349" s="139">
        <f>TRUNC(G349 * (1 + 23.5 / 100), 2)</f>
        <v>59.19</v>
      </c>
      <c r="I349" s="139">
        <f>TRUNC(F349 * H349, 2)</f>
        <v>4201.3</v>
      </c>
      <c r="J349" s="140">
        <f t="shared" si="47"/>
        <v>4.9429059246633043E-3</v>
      </c>
    </row>
    <row r="350" spans="1:10" s="123" customFormat="1" x14ac:dyDescent="0.2">
      <c r="A350" s="132" t="s">
        <v>817</v>
      </c>
      <c r="B350" s="132"/>
      <c r="C350" s="132"/>
      <c r="D350" s="132" t="s">
        <v>818</v>
      </c>
      <c r="E350" s="132"/>
      <c r="F350" s="133"/>
      <c r="G350" s="132"/>
      <c r="H350" s="132"/>
      <c r="I350" s="134">
        <v>2914.39</v>
      </c>
      <c r="J350" s="135">
        <f t="shared" si="47"/>
        <v>3.4288328845308563E-3</v>
      </c>
    </row>
    <row r="351" spans="1:10" s="123" customFormat="1" ht="38.25" x14ac:dyDescent="0.2">
      <c r="A351" s="136" t="s">
        <v>819</v>
      </c>
      <c r="B351" s="137" t="s">
        <v>820</v>
      </c>
      <c r="C351" s="136" t="s">
        <v>132</v>
      </c>
      <c r="D351" s="136" t="s">
        <v>1734</v>
      </c>
      <c r="E351" s="138" t="s">
        <v>158</v>
      </c>
      <c r="F351" s="137">
        <v>0.24</v>
      </c>
      <c r="G351" s="139">
        <v>4338.88</v>
      </c>
      <c r="H351" s="139">
        <f>TRUNC(G351 * (1 + 23.5 / 100), 2)</f>
        <v>5358.51</v>
      </c>
      <c r="I351" s="139">
        <f>TRUNC(F351 * H351, 2)</f>
        <v>1286.04</v>
      </c>
      <c r="J351" s="140">
        <f t="shared" si="47"/>
        <v>1.5130494692961692E-3</v>
      </c>
    </row>
    <row r="352" spans="1:10" s="123" customFormat="1" ht="38.25" x14ac:dyDescent="0.2">
      <c r="A352" s="136" t="s">
        <v>821</v>
      </c>
      <c r="B352" s="137" t="s">
        <v>244</v>
      </c>
      <c r="C352" s="136" t="s">
        <v>128</v>
      </c>
      <c r="D352" s="136" t="s">
        <v>245</v>
      </c>
      <c r="E352" s="138" t="s">
        <v>136</v>
      </c>
      <c r="F352" s="137">
        <v>1.38</v>
      </c>
      <c r="G352" s="139">
        <v>76.48</v>
      </c>
      <c r="H352" s="139">
        <f>TRUNC(G352 * (1 + 23.5 / 100), 2)</f>
        <v>94.45</v>
      </c>
      <c r="I352" s="139">
        <f>TRUNC(F352 * H352, 2)</f>
        <v>130.34</v>
      </c>
      <c r="J352" s="140">
        <f t="shared" si="47"/>
        <v>1.5334738252936354E-4</v>
      </c>
    </row>
    <row r="353" spans="1:10" s="123" customFormat="1" ht="76.5" x14ac:dyDescent="0.2">
      <c r="A353" s="136" t="s">
        <v>822</v>
      </c>
      <c r="B353" s="137" t="s">
        <v>363</v>
      </c>
      <c r="C353" s="136" t="s">
        <v>128</v>
      </c>
      <c r="D353" s="136" t="s">
        <v>364</v>
      </c>
      <c r="E353" s="138" t="s">
        <v>144</v>
      </c>
      <c r="F353" s="137">
        <v>1.4</v>
      </c>
      <c r="G353" s="139">
        <v>866.41</v>
      </c>
      <c r="H353" s="139">
        <f>TRUNC(G353 * (1 + 23.5 / 100), 2)</f>
        <v>1070.01</v>
      </c>
      <c r="I353" s="139">
        <f>TRUNC(F353 * H353, 2)</f>
        <v>1498.01</v>
      </c>
      <c r="J353" s="140">
        <f t="shared" si="47"/>
        <v>1.7624360327053237E-3</v>
      </c>
    </row>
    <row r="354" spans="1:10" s="123" customFormat="1" x14ac:dyDescent="0.2">
      <c r="A354" s="132" t="s">
        <v>823</v>
      </c>
      <c r="B354" s="132"/>
      <c r="C354" s="132"/>
      <c r="D354" s="132" t="s">
        <v>1515</v>
      </c>
      <c r="E354" s="132"/>
      <c r="F354" s="133"/>
      <c r="G354" s="132"/>
      <c r="H354" s="132"/>
      <c r="I354" s="134">
        <v>113092.37</v>
      </c>
      <c r="J354" s="135">
        <f t="shared" si="47"/>
        <v>0.1330552318823256</v>
      </c>
    </row>
    <row r="355" spans="1:10" s="123" customFormat="1" x14ac:dyDescent="0.2">
      <c r="A355" s="132" t="s">
        <v>824</v>
      </c>
      <c r="B355" s="132"/>
      <c r="C355" s="132"/>
      <c r="D355" s="132" t="s">
        <v>825</v>
      </c>
      <c r="E355" s="132"/>
      <c r="F355" s="133"/>
      <c r="G355" s="132"/>
      <c r="H355" s="132"/>
      <c r="I355" s="134">
        <v>78989.06</v>
      </c>
      <c r="J355" s="135">
        <f t="shared" si="47"/>
        <v>9.2932066897766216E-2</v>
      </c>
    </row>
    <row r="356" spans="1:10" s="123" customFormat="1" ht="25.5" x14ac:dyDescent="0.2">
      <c r="A356" s="136" t="s">
        <v>826</v>
      </c>
      <c r="B356" s="137" t="s">
        <v>827</v>
      </c>
      <c r="C356" s="136" t="s">
        <v>132</v>
      </c>
      <c r="D356" s="136" t="s">
        <v>828</v>
      </c>
      <c r="E356" s="138" t="s">
        <v>144</v>
      </c>
      <c r="F356" s="137">
        <v>80.040000000000006</v>
      </c>
      <c r="G356" s="139">
        <v>15.82</v>
      </c>
      <c r="H356" s="139">
        <f t="shared" ref="H356:H366" si="48">TRUNC(G356 * (1 + 23.5 / 100), 2)</f>
        <v>19.53</v>
      </c>
      <c r="I356" s="139">
        <f t="shared" ref="I356:I366" si="49">TRUNC(F356 * H356, 2)</f>
        <v>1563.18</v>
      </c>
      <c r="J356" s="140">
        <f t="shared" si="47"/>
        <v>1.8391097239700055E-3</v>
      </c>
    </row>
    <row r="357" spans="1:10" s="123" customFormat="1" ht="25.5" x14ac:dyDescent="0.2">
      <c r="A357" s="136" t="s">
        <v>829</v>
      </c>
      <c r="B357" s="137" t="s">
        <v>156</v>
      </c>
      <c r="C357" s="136" t="s">
        <v>128</v>
      </c>
      <c r="D357" s="136" t="s">
        <v>157</v>
      </c>
      <c r="E357" s="138" t="s">
        <v>158</v>
      </c>
      <c r="F357" s="137">
        <v>4.68</v>
      </c>
      <c r="G357" s="139">
        <v>29.67</v>
      </c>
      <c r="H357" s="139">
        <f t="shared" si="48"/>
        <v>36.64</v>
      </c>
      <c r="I357" s="139">
        <f t="shared" si="49"/>
        <v>171.47</v>
      </c>
      <c r="J357" s="140">
        <f t="shared" si="47"/>
        <v>2.0173757620308398E-4</v>
      </c>
    </row>
    <row r="358" spans="1:10" s="123" customFormat="1" ht="25.5" x14ac:dyDescent="0.2">
      <c r="A358" s="136" t="s">
        <v>830</v>
      </c>
      <c r="B358" s="137" t="s">
        <v>160</v>
      </c>
      <c r="C358" s="136" t="s">
        <v>132</v>
      </c>
      <c r="D358" s="136" t="s">
        <v>1363</v>
      </c>
      <c r="E358" s="138" t="s">
        <v>161</v>
      </c>
      <c r="F358" s="137">
        <v>47.29</v>
      </c>
      <c r="G358" s="139">
        <v>2.62</v>
      </c>
      <c r="H358" s="139">
        <f t="shared" si="48"/>
        <v>3.23</v>
      </c>
      <c r="I358" s="139">
        <f t="shared" si="49"/>
        <v>152.74</v>
      </c>
      <c r="J358" s="140">
        <f t="shared" si="47"/>
        <v>1.7970139026802969E-4</v>
      </c>
    </row>
    <row r="359" spans="1:10" s="123" customFormat="1" ht="25.5" x14ac:dyDescent="0.2">
      <c r="A359" s="136" t="s">
        <v>831</v>
      </c>
      <c r="B359" s="137" t="s">
        <v>299</v>
      </c>
      <c r="C359" s="136" t="s">
        <v>132</v>
      </c>
      <c r="D359" s="136" t="s">
        <v>300</v>
      </c>
      <c r="E359" s="138" t="s">
        <v>158</v>
      </c>
      <c r="F359" s="137">
        <v>48.68</v>
      </c>
      <c r="G359" s="139">
        <v>97.82</v>
      </c>
      <c r="H359" s="139">
        <f t="shared" si="48"/>
        <v>120.8</v>
      </c>
      <c r="I359" s="139">
        <f t="shared" si="49"/>
        <v>5880.54</v>
      </c>
      <c r="J359" s="140">
        <f t="shared" si="47"/>
        <v>6.9185623512292736E-3</v>
      </c>
    </row>
    <row r="360" spans="1:10" ht="38.25" x14ac:dyDescent="0.2">
      <c r="A360" s="136" t="s">
        <v>832</v>
      </c>
      <c r="B360" s="137" t="s">
        <v>381</v>
      </c>
      <c r="C360" s="136" t="s">
        <v>132</v>
      </c>
      <c r="D360" s="136" t="s">
        <v>382</v>
      </c>
      <c r="E360" s="138" t="s">
        <v>136</v>
      </c>
      <c r="F360" s="137">
        <v>288.36</v>
      </c>
      <c r="G360" s="139">
        <v>3.99</v>
      </c>
      <c r="H360" s="139">
        <f t="shared" si="48"/>
        <v>4.92</v>
      </c>
      <c r="I360" s="139">
        <f t="shared" si="49"/>
        <v>1418.73</v>
      </c>
      <c r="J360" s="140">
        <f t="shared" si="47"/>
        <v>1.6691616696016874E-3</v>
      </c>
    </row>
    <row r="361" spans="1:10" ht="25.5" x14ac:dyDescent="0.2">
      <c r="A361" s="136" t="s">
        <v>833</v>
      </c>
      <c r="B361" s="137" t="s">
        <v>807</v>
      </c>
      <c r="C361" s="136" t="s">
        <v>132</v>
      </c>
      <c r="D361" s="136" t="s">
        <v>808</v>
      </c>
      <c r="E361" s="138" t="s">
        <v>158</v>
      </c>
      <c r="F361" s="137">
        <v>28.84</v>
      </c>
      <c r="G361" s="139">
        <v>262.62</v>
      </c>
      <c r="H361" s="139">
        <f t="shared" si="48"/>
        <v>324.33</v>
      </c>
      <c r="I361" s="139">
        <f t="shared" si="49"/>
        <v>9353.67</v>
      </c>
      <c r="J361" s="140">
        <f t="shared" si="47"/>
        <v>1.1004763016291483E-2</v>
      </c>
    </row>
    <row r="362" spans="1:10" ht="38.25" x14ac:dyDescent="0.2">
      <c r="A362" s="136" t="s">
        <v>834</v>
      </c>
      <c r="B362" s="137" t="s">
        <v>809</v>
      </c>
      <c r="C362" s="136" t="s">
        <v>132</v>
      </c>
      <c r="D362" s="136" t="s">
        <v>810</v>
      </c>
      <c r="E362" s="138" t="s">
        <v>136</v>
      </c>
      <c r="F362" s="137">
        <v>250.21</v>
      </c>
      <c r="G362" s="139">
        <v>72.7</v>
      </c>
      <c r="H362" s="139">
        <f t="shared" si="48"/>
        <v>89.78</v>
      </c>
      <c r="I362" s="139">
        <f t="shared" si="49"/>
        <v>22463.85</v>
      </c>
      <c r="J362" s="140">
        <f t="shared" si="47"/>
        <v>2.6429128425903354E-2</v>
      </c>
    </row>
    <row r="363" spans="1:10" ht="25.5" x14ac:dyDescent="0.2">
      <c r="A363" s="136" t="s">
        <v>835</v>
      </c>
      <c r="B363" s="137" t="s">
        <v>836</v>
      </c>
      <c r="C363" s="136" t="s">
        <v>132</v>
      </c>
      <c r="D363" s="136" t="s">
        <v>837</v>
      </c>
      <c r="E363" s="138" t="s">
        <v>158</v>
      </c>
      <c r="F363" s="137">
        <v>0.56999999999999995</v>
      </c>
      <c r="G363" s="139">
        <v>856.72</v>
      </c>
      <c r="H363" s="139">
        <f t="shared" si="48"/>
        <v>1058.04</v>
      </c>
      <c r="I363" s="139">
        <f t="shared" si="49"/>
        <v>603.08000000000004</v>
      </c>
      <c r="J363" s="140">
        <f t="shared" si="47"/>
        <v>7.0953459763548087E-4</v>
      </c>
    </row>
    <row r="364" spans="1:10" ht="25.5" x14ac:dyDescent="0.2">
      <c r="A364" s="136" t="s">
        <v>838</v>
      </c>
      <c r="B364" s="137" t="s">
        <v>811</v>
      </c>
      <c r="C364" s="136" t="s">
        <v>132</v>
      </c>
      <c r="D364" s="136" t="s">
        <v>812</v>
      </c>
      <c r="E364" s="138" t="s">
        <v>136</v>
      </c>
      <c r="F364" s="137">
        <v>38.15</v>
      </c>
      <c r="G364" s="139">
        <v>147.58000000000001</v>
      </c>
      <c r="H364" s="139">
        <f t="shared" si="48"/>
        <v>182.26</v>
      </c>
      <c r="I364" s="139">
        <f t="shared" si="49"/>
        <v>6953.21</v>
      </c>
      <c r="J364" s="140">
        <f t="shared" si="47"/>
        <v>8.1805781316326223E-3</v>
      </c>
    </row>
    <row r="365" spans="1:10" ht="51" x14ac:dyDescent="0.2">
      <c r="A365" s="136" t="s">
        <v>839</v>
      </c>
      <c r="B365" s="137" t="s">
        <v>1513</v>
      </c>
      <c r="C365" s="136" t="s">
        <v>132</v>
      </c>
      <c r="D365" s="136" t="s">
        <v>1514</v>
      </c>
      <c r="E365" s="138" t="s">
        <v>144</v>
      </c>
      <c r="F365" s="137">
        <v>161.21</v>
      </c>
      <c r="G365" s="139">
        <v>47.93</v>
      </c>
      <c r="H365" s="139">
        <f t="shared" si="48"/>
        <v>59.19</v>
      </c>
      <c r="I365" s="139">
        <f t="shared" si="49"/>
        <v>9542.01</v>
      </c>
      <c r="J365" s="140">
        <f t="shared" si="47"/>
        <v>1.122634845457275E-2</v>
      </c>
    </row>
    <row r="366" spans="1:10" ht="25.5" x14ac:dyDescent="0.2">
      <c r="A366" s="136" t="s">
        <v>1516</v>
      </c>
      <c r="B366" s="137" t="s">
        <v>815</v>
      </c>
      <c r="C366" s="136" t="s">
        <v>128</v>
      </c>
      <c r="D366" s="136" t="s">
        <v>1517</v>
      </c>
      <c r="E366" s="138" t="s">
        <v>136</v>
      </c>
      <c r="F366" s="137">
        <v>321.52999999999997</v>
      </c>
      <c r="G366" s="139">
        <v>52.6</v>
      </c>
      <c r="H366" s="139">
        <f t="shared" si="48"/>
        <v>64.959999999999994</v>
      </c>
      <c r="I366" s="139">
        <f t="shared" si="49"/>
        <v>20886.580000000002</v>
      </c>
      <c r="J366" s="140">
        <f t="shared" si="47"/>
        <v>2.4573441560458448E-2</v>
      </c>
    </row>
    <row r="367" spans="1:10" x14ac:dyDescent="0.2">
      <c r="A367" s="132" t="s">
        <v>840</v>
      </c>
      <c r="B367" s="132"/>
      <c r="C367" s="132"/>
      <c r="D367" s="132" t="s">
        <v>1518</v>
      </c>
      <c r="E367" s="132"/>
      <c r="F367" s="133"/>
      <c r="G367" s="132"/>
      <c r="H367" s="132"/>
      <c r="I367" s="134">
        <v>34103.31</v>
      </c>
      <c r="J367" s="135">
        <f t="shared" si="47"/>
        <v>4.0123164984559374E-2</v>
      </c>
    </row>
    <row r="368" spans="1:10" ht="25.5" x14ac:dyDescent="0.2">
      <c r="A368" s="136" t="s">
        <v>842</v>
      </c>
      <c r="B368" s="137" t="s">
        <v>373</v>
      </c>
      <c r="C368" s="136" t="s">
        <v>132</v>
      </c>
      <c r="D368" s="136" t="s">
        <v>374</v>
      </c>
      <c r="E368" s="138" t="s">
        <v>158</v>
      </c>
      <c r="F368" s="137">
        <v>17.71</v>
      </c>
      <c r="G368" s="139">
        <v>113.14</v>
      </c>
      <c r="H368" s="139">
        <f t="shared" ref="H368:H377" si="50">TRUNC(G368 * (1 + 23.5 / 100), 2)</f>
        <v>139.72</v>
      </c>
      <c r="I368" s="139">
        <f t="shared" ref="I368:I377" si="51">TRUNC(F368 * H368, 2)</f>
        <v>2474.44</v>
      </c>
      <c r="J368" s="140">
        <f t="shared" si="47"/>
        <v>2.9112237012886171E-3</v>
      </c>
    </row>
    <row r="369" spans="1:10" ht="25.5" x14ac:dyDescent="0.2">
      <c r="A369" s="136" t="s">
        <v>843</v>
      </c>
      <c r="B369" s="137" t="s">
        <v>156</v>
      </c>
      <c r="C369" s="136" t="s">
        <v>128</v>
      </c>
      <c r="D369" s="136" t="s">
        <v>157</v>
      </c>
      <c r="E369" s="138" t="s">
        <v>158</v>
      </c>
      <c r="F369" s="137">
        <v>23.02</v>
      </c>
      <c r="G369" s="139">
        <v>29.67</v>
      </c>
      <c r="H369" s="139">
        <f t="shared" si="50"/>
        <v>36.64</v>
      </c>
      <c r="I369" s="139">
        <f t="shared" si="51"/>
        <v>843.45</v>
      </c>
      <c r="J369" s="140">
        <f t="shared" si="47"/>
        <v>9.9233427799901562E-4</v>
      </c>
    </row>
    <row r="370" spans="1:10" ht="25.5" x14ac:dyDescent="0.2">
      <c r="A370" s="136" t="s">
        <v>844</v>
      </c>
      <c r="B370" s="137" t="s">
        <v>160</v>
      </c>
      <c r="C370" s="136" t="s">
        <v>132</v>
      </c>
      <c r="D370" s="136" t="s">
        <v>1363</v>
      </c>
      <c r="E370" s="138" t="s">
        <v>161</v>
      </c>
      <c r="F370" s="137">
        <v>232.53</v>
      </c>
      <c r="G370" s="139">
        <v>2.62</v>
      </c>
      <c r="H370" s="139">
        <f t="shared" si="50"/>
        <v>3.23</v>
      </c>
      <c r="I370" s="139">
        <f t="shared" si="51"/>
        <v>751.07</v>
      </c>
      <c r="J370" s="140">
        <f t="shared" si="47"/>
        <v>8.836475264410702E-4</v>
      </c>
    </row>
    <row r="371" spans="1:10" ht="25.5" x14ac:dyDescent="0.2">
      <c r="A371" s="136" t="s">
        <v>845</v>
      </c>
      <c r="B371" s="137" t="s">
        <v>804</v>
      </c>
      <c r="C371" s="136" t="s">
        <v>128</v>
      </c>
      <c r="D371" s="136" t="s">
        <v>805</v>
      </c>
      <c r="E371" s="138" t="s">
        <v>806</v>
      </c>
      <c r="F371" s="137">
        <v>41.02</v>
      </c>
      <c r="G371" s="139">
        <v>19.78</v>
      </c>
      <c r="H371" s="139">
        <f t="shared" si="50"/>
        <v>24.42</v>
      </c>
      <c r="I371" s="139">
        <f t="shared" si="51"/>
        <v>1001.7</v>
      </c>
      <c r="J371" s="140">
        <f t="shared" si="47"/>
        <v>1.178518283563476E-3</v>
      </c>
    </row>
    <row r="372" spans="1:10" ht="38.25" x14ac:dyDescent="0.2">
      <c r="A372" s="136" t="s">
        <v>1519</v>
      </c>
      <c r="B372" s="137" t="s">
        <v>381</v>
      </c>
      <c r="C372" s="136" t="s">
        <v>132</v>
      </c>
      <c r="D372" s="136" t="s">
        <v>382</v>
      </c>
      <c r="E372" s="138" t="s">
        <v>136</v>
      </c>
      <c r="F372" s="137">
        <v>205.1</v>
      </c>
      <c r="G372" s="139">
        <v>3.99</v>
      </c>
      <c r="H372" s="139">
        <f t="shared" si="50"/>
        <v>4.92</v>
      </c>
      <c r="I372" s="139">
        <f t="shared" si="51"/>
        <v>1009.09</v>
      </c>
      <c r="J372" s="140">
        <f t="shared" si="47"/>
        <v>1.1872127530808305E-3</v>
      </c>
    </row>
    <row r="373" spans="1:10" ht="38.25" x14ac:dyDescent="0.2">
      <c r="A373" s="136" t="s">
        <v>1520</v>
      </c>
      <c r="B373" s="137" t="s">
        <v>397</v>
      </c>
      <c r="C373" s="136" t="s">
        <v>132</v>
      </c>
      <c r="D373" s="136" t="s">
        <v>398</v>
      </c>
      <c r="E373" s="138" t="s">
        <v>158</v>
      </c>
      <c r="F373" s="137">
        <v>20.51</v>
      </c>
      <c r="G373" s="139">
        <v>205.73</v>
      </c>
      <c r="H373" s="139">
        <f t="shared" si="50"/>
        <v>254.07</v>
      </c>
      <c r="I373" s="139">
        <f t="shared" si="51"/>
        <v>5210.97</v>
      </c>
      <c r="J373" s="140">
        <f t="shared" si="47"/>
        <v>6.1308010583016543E-3</v>
      </c>
    </row>
    <row r="374" spans="1:10" ht="38.25" x14ac:dyDescent="0.2">
      <c r="A374" s="136" t="s">
        <v>1521</v>
      </c>
      <c r="B374" s="137" t="s">
        <v>809</v>
      </c>
      <c r="C374" s="136" t="s">
        <v>132</v>
      </c>
      <c r="D374" s="136" t="s">
        <v>810</v>
      </c>
      <c r="E374" s="138" t="s">
        <v>136</v>
      </c>
      <c r="F374" s="137">
        <v>188</v>
      </c>
      <c r="G374" s="139">
        <v>72.7</v>
      </c>
      <c r="H374" s="139">
        <f t="shared" si="50"/>
        <v>89.78</v>
      </c>
      <c r="I374" s="139">
        <f t="shared" si="51"/>
        <v>16878.64</v>
      </c>
      <c r="J374" s="140">
        <f t="shared" si="47"/>
        <v>1.9858027195453556E-2</v>
      </c>
    </row>
    <row r="375" spans="1:10" ht="25.5" x14ac:dyDescent="0.2">
      <c r="A375" s="136" t="s">
        <v>1522</v>
      </c>
      <c r="B375" s="137" t="s">
        <v>1523</v>
      </c>
      <c r="C375" s="136" t="s">
        <v>132</v>
      </c>
      <c r="D375" s="136" t="s">
        <v>1735</v>
      </c>
      <c r="E375" s="138" t="s">
        <v>158</v>
      </c>
      <c r="F375" s="137">
        <v>0.26</v>
      </c>
      <c r="G375" s="139">
        <v>1997.79</v>
      </c>
      <c r="H375" s="139">
        <f t="shared" si="50"/>
        <v>2467.27</v>
      </c>
      <c r="I375" s="139">
        <f t="shared" si="51"/>
        <v>641.49</v>
      </c>
      <c r="J375" s="140">
        <f t="shared" si="47"/>
        <v>7.5472466179807751E-4</v>
      </c>
    </row>
    <row r="376" spans="1:10" ht="25.5" x14ac:dyDescent="0.2">
      <c r="A376" s="136" t="s">
        <v>1524</v>
      </c>
      <c r="B376" s="137" t="s">
        <v>811</v>
      </c>
      <c r="C376" s="136" t="s">
        <v>132</v>
      </c>
      <c r="D376" s="136" t="s">
        <v>812</v>
      </c>
      <c r="E376" s="138" t="s">
        <v>136</v>
      </c>
      <c r="F376" s="137">
        <v>17.100000000000001</v>
      </c>
      <c r="G376" s="139">
        <v>147.58000000000001</v>
      </c>
      <c r="H376" s="139">
        <f t="shared" si="50"/>
        <v>182.26</v>
      </c>
      <c r="I376" s="139">
        <f t="shared" si="51"/>
        <v>3116.64</v>
      </c>
      <c r="J376" s="140">
        <f t="shared" si="47"/>
        <v>3.6667836910105537E-3</v>
      </c>
    </row>
    <row r="377" spans="1:10" ht="51" x14ac:dyDescent="0.2">
      <c r="A377" s="136" t="s">
        <v>1525</v>
      </c>
      <c r="B377" s="137" t="s">
        <v>1513</v>
      </c>
      <c r="C377" s="136" t="s">
        <v>132</v>
      </c>
      <c r="D377" s="136" t="s">
        <v>1514</v>
      </c>
      <c r="E377" s="138" t="s">
        <v>144</v>
      </c>
      <c r="F377" s="137">
        <v>36.76</v>
      </c>
      <c r="G377" s="139">
        <v>47.93</v>
      </c>
      <c r="H377" s="139">
        <f t="shared" si="50"/>
        <v>59.19</v>
      </c>
      <c r="I377" s="139">
        <f t="shared" si="51"/>
        <v>2175.8200000000002</v>
      </c>
      <c r="J377" s="140">
        <f t="shared" si="47"/>
        <v>2.5598918356225242E-3</v>
      </c>
    </row>
    <row r="378" spans="1:10" x14ac:dyDescent="0.2">
      <c r="A378" s="132" t="s">
        <v>846</v>
      </c>
      <c r="B378" s="132"/>
      <c r="C378" s="132"/>
      <c r="D378" s="132" t="s">
        <v>847</v>
      </c>
      <c r="E378" s="132"/>
      <c r="F378" s="133"/>
      <c r="G378" s="132"/>
      <c r="H378" s="132"/>
      <c r="I378" s="134">
        <v>9066.56</v>
      </c>
      <c r="J378" s="135">
        <f t="shared" si="47"/>
        <v>1.0666972875137534E-2</v>
      </c>
    </row>
    <row r="379" spans="1:10" ht="25.5" x14ac:dyDescent="0.2">
      <c r="A379" s="136" t="s">
        <v>848</v>
      </c>
      <c r="B379" s="137" t="s">
        <v>849</v>
      </c>
      <c r="C379" s="136" t="s">
        <v>128</v>
      </c>
      <c r="D379" s="136" t="s">
        <v>1526</v>
      </c>
      <c r="E379" s="138" t="s">
        <v>129</v>
      </c>
      <c r="F379" s="137">
        <v>29</v>
      </c>
      <c r="G379" s="139">
        <v>253.15</v>
      </c>
      <c r="H379" s="139">
        <f>TRUNC(G379 * (1 + 23.5 / 100), 2)</f>
        <v>312.64</v>
      </c>
      <c r="I379" s="139">
        <f>TRUNC(F379 * H379, 2)</f>
        <v>9066.56</v>
      </c>
      <c r="J379" s="140">
        <f t="shared" si="47"/>
        <v>1.0666972875137534E-2</v>
      </c>
    </row>
    <row r="380" spans="1:10" x14ac:dyDescent="0.2">
      <c r="A380" s="132" t="s">
        <v>850</v>
      </c>
      <c r="B380" s="132"/>
      <c r="C380" s="132"/>
      <c r="D380" s="132" t="s">
        <v>851</v>
      </c>
      <c r="E380" s="132"/>
      <c r="F380" s="133"/>
      <c r="G380" s="132"/>
      <c r="H380" s="132"/>
      <c r="I380" s="134">
        <v>4025.03</v>
      </c>
      <c r="J380" s="135">
        <f t="shared" si="47"/>
        <v>4.7355210610876492E-3</v>
      </c>
    </row>
    <row r="381" spans="1:10" x14ac:dyDescent="0.2">
      <c r="A381" s="136" t="s">
        <v>852</v>
      </c>
      <c r="B381" s="137" t="s">
        <v>853</v>
      </c>
      <c r="C381" s="136" t="s">
        <v>128</v>
      </c>
      <c r="D381" s="136" t="s">
        <v>854</v>
      </c>
      <c r="E381" s="138" t="s">
        <v>136</v>
      </c>
      <c r="F381" s="137">
        <v>704.91</v>
      </c>
      <c r="G381" s="139">
        <v>4.63</v>
      </c>
      <c r="H381" s="139">
        <f>TRUNC(G381 * (1 + 23.5 / 100), 2)</f>
        <v>5.71</v>
      </c>
      <c r="I381" s="139">
        <f>TRUNC(F381 * H381, 2)</f>
        <v>4025.03</v>
      </c>
      <c r="J381" s="140">
        <f t="shared" si="47"/>
        <v>4.7355210610876492E-3</v>
      </c>
    </row>
    <row r="382" spans="1:10" ht="4.5" customHeight="1" x14ac:dyDescent="0.2">
      <c r="A382" s="118"/>
      <c r="B382" s="117"/>
      <c r="C382" s="117"/>
      <c r="D382" s="117"/>
      <c r="E382" s="119"/>
      <c r="F382" s="118"/>
      <c r="G382" s="118"/>
      <c r="H382" s="118"/>
      <c r="I382" s="118"/>
      <c r="J382" s="118"/>
    </row>
    <row r="383" spans="1:10" x14ac:dyDescent="0.2">
      <c r="A383" s="118"/>
      <c r="B383" s="117"/>
      <c r="C383" s="117"/>
      <c r="D383" s="117"/>
      <c r="E383" s="119"/>
      <c r="F383" s="118"/>
      <c r="G383" s="118"/>
      <c r="H383" s="120" t="s">
        <v>15</v>
      </c>
      <c r="I383" s="120"/>
      <c r="J383" s="105">
        <v>689462.39</v>
      </c>
    </row>
    <row r="384" spans="1:10" x14ac:dyDescent="0.2">
      <c r="A384" s="118"/>
      <c r="B384" s="117"/>
      <c r="C384" s="117"/>
      <c r="D384" s="117"/>
      <c r="E384" s="119"/>
      <c r="F384" s="118"/>
      <c r="G384" s="118"/>
      <c r="H384" s="120" t="s">
        <v>16</v>
      </c>
      <c r="I384" s="120"/>
      <c r="J384" s="105">
        <v>160503.21</v>
      </c>
    </row>
    <row r="385" spans="1:10" x14ac:dyDescent="0.2">
      <c r="A385" s="166"/>
      <c r="B385" s="166"/>
      <c r="C385" s="166"/>
      <c r="D385" s="100"/>
      <c r="E385" s="121"/>
      <c r="F385" s="98"/>
      <c r="G385" s="99"/>
      <c r="H385" s="120" t="s">
        <v>17</v>
      </c>
      <c r="I385" s="120"/>
      <c r="J385" s="105">
        <v>849965.6</v>
      </c>
    </row>
    <row r="386" spans="1:10" x14ac:dyDescent="0.2">
      <c r="A386" s="166" t="s">
        <v>1736</v>
      </c>
      <c r="B386" s="166"/>
      <c r="C386" s="166"/>
      <c r="D386" s="166"/>
      <c r="E386" s="166"/>
      <c r="F386" s="99"/>
      <c r="G386" s="99"/>
      <c r="H386" s="99"/>
      <c r="I386" s="99"/>
      <c r="J386" s="99"/>
    </row>
    <row r="387" spans="1:10" x14ac:dyDescent="0.2">
      <c r="A387" s="99"/>
      <c r="B387" s="126"/>
      <c r="C387" s="112"/>
      <c r="D387" s="126"/>
      <c r="E387" s="101"/>
      <c r="F387" s="99"/>
      <c r="G387" s="99"/>
      <c r="H387" s="99"/>
      <c r="I387" s="99"/>
      <c r="J387" s="99"/>
    </row>
    <row r="388" spans="1:10" x14ac:dyDescent="0.2">
      <c r="A388" s="98"/>
      <c r="B388" s="99"/>
      <c r="C388" s="167" t="s">
        <v>26</v>
      </c>
      <c r="D388" s="167"/>
      <c r="E388" s="102"/>
      <c r="F388" s="99"/>
      <c r="G388" s="99"/>
      <c r="H388" s="99"/>
      <c r="I388" s="99"/>
      <c r="J388" s="99"/>
    </row>
    <row r="389" spans="1:10" x14ac:dyDescent="0.2">
      <c r="A389" s="99"/>
      <c r="B389" s="99"/>
      <c r="C389" s="168" t="s">
        <v>27</v>
      </c>
      <c r="D389" s="168"/>
      <c r="E389" s="102"/>
      <c r="F389" s="99"/>
      <c r="G389" s="99"/>
      <c r="H389" s="99"/>
      <c r="I389" s="99"/>
      <c r="J389" s="99"/>
    </row>
    <row r="390" spans="1:10" x14ac:dyDescent="0.2">
      <c r="A390" s="99"/>
      <c r="B390" s="99"/>
      <c r="C390" s="165" t="s">
        <v>28</v>
      </c>
      <c r="D390" s="165"/>
      <c r="E390" s="99"/>
      <c r="F390" s="99"/>
      <c r="G390" s="99"/>
      <c r="H390" s="99"/>
      <c r="I390" s="99"/>
      <c r="J390" s="99"/>
    </row>
    <row r="391" spans="1:10" x14ac:dyDescent="0.2">
      <c r="A391" s="126"/>
      <c r="B391" s="126"/>
      <c r="C391" s="165" t="s">
        <v>29</v>
      </c>
      <c r="D391" s="165"/>
      <c r="E391" s="126"/>
      <c r="F391" s="126"/>
      <c r="G391" s="126"/>
      <c r="H391" s="126"/>
      <c r="I391" s="126"/>
      <c r="J391" s="126"/>
    </row>
  </sheetData>
  <mergeCells count="17">
    <mergeCell ref="A5:J5"/>
    <mergeCell ref="C1:D1"/>
    <mergeCell ref="G1:J1"/>
    <mergeCell ref="A2:B4"/>
    <mergeCell ref="C2:D2"/>
    <mergeCell ref="G2:J3"/>
    <mergeCell ref="C4:D4"/>
    <mergeCell ref="E1:F1"/>
    <mergeCell ref="E2:F2"/>
    <mergeCell ref="F4:J4"/>
    <mergeCell ref="C3:D3"/>
    <mergeCell ref="C391:D391"/>
    <mergeCell ref="A385:C385"/>
    <mergeCell ref="A386:E386"/>
    <mergeCell ref="C388:D388"/>
    <mergeCell ref="C389:D389"/>
    <mergeCell ref="C390:D390"/>
  </mergeCells>
  <pageMargins left="0.51181102362204722" right="0.51181102362204722" top="0.59055118110236227" bottom="0.78740157480314965" header="0.51181102362204722" footer="0.51181102362204722"/>
  <pageSetup paperSize="9" scale="73" fitToHeight="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55DB1-4C2D-4DC1-8E52-421220C47E74}">
  <sheetPr>
    <pageSetUpPr fitToPage="1"/>
  </sheetPr>
  <dimension ref="A1:N35"/>
  <sheetViews>
    <sheetView showOutlineSymbols="0" showWhiteSpace="0" topLeftCell="C19" workbookViewId="0">
      <selection activeCell="N31" sqref="N3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8" width="12" bestFit="1" customWidth="1"/>
    <col min="14" max="14" width="9.875" bestFit="1" customWidth="1"/>
  </cols>
  <sheetData>
    <row r="1" spans="1:9" ht="18" customHeight="1" x14ac:dyDescent="0.25">
      <c r="A1" s="99"/>
      <c r="B1" s="106" t="s">
        <v>24</v>
      </c>
      <c r="C1" s="106"/>
      <c r="D1" s="99"/>
      <c r="E1" s="185"/>
      <c r="F1" s="185"/>
      <c r="G1" s="99"/>
      <c r="H1" s="99"/>
      <c r="I1" s="99"/>
    </row>
    <row r="2" spans="1:9" ht="15" customHeight="1" x14ac:dyDescent="0.2">
      <c r="A2" s="98"/>
      <c r="B2" s="107" t="s">
        <v>25</v>
      </c>
      <c r="C2" s="107"/>
      <c r="D2" s="99"/>
      <c r="E2" s="186"/>
      <c r="F2" s="186"/>
      <c r="G2" s="99"/>
      <c r="H2" s="99"/>
      <c r="I2" s="99"/>
    </row>
    <row r="3" spans="1:9" ht="15" x14ac:dyDescent="0.25">
      <c r="A3" s="98"/>
      <c r="B3" s="108"/>
      <c r="C3" s="108"/>
      <c r="D3" s="99"/>
      <c r="E3" s="109"/>
      <c r="F3" s="109"/>
      <c r="G3" s="99"/>
      <c r="H3" s="99"/>
      <c r="I3" s="99"/>
    </row>
    <row r="4" spans="1:9" ht="61.5" customHeight="1" x14ac:dyDescent="0.2">
      <c r="A4" s="98"/>
      <c r="B4" s="176" t="s">
        <v>124</v>
      </c>
      <c r="C4" s="176"/>
      <c r="D4" s="99"/>
      <c r="E4" s="187"/>
      <c r="F4" s="187"/>
      <c r="G4" s="99"/>
      <c r="H4" s="99"/>
      <c r="I4" s="99"/>
    </row>
    <row r="5" spans="1:9" s="3" customFormat="1" ht="23.25" customHeight="1" x14ac:dyDescent="0.2">
      <c r="A5" s="183" t="s">
        <v>23</v>
      </c>
      <c r="B5" s="184"/>
      <c r="C5" s="184"/>
      <c r="D5" s="184"/>
      <c r="E5" s="184"/>
      <c r="F5" s="184"/>
      <c r="G5" s="184"/>
      <c r="H5" s="184"/>
      <c r="I5" s="184"/>
    </row>
    <row r="6" spans="1:9" ht="15" x14ac:dyDescent="0.2">
      <c r="A6" s="96" t="s">
        <v>4</v>
      </c>
      <c r="B6" s="96" t="s">
        <v>7</v>
      </c>
      <c r="C6" s="95" t="s">
        <v>22</v>
      </c>
      <c r="D6" s="95" t="s">
        <v>21</v>
      </c>
      <c r="E6" s="95" t="s">
        <v>20</v>
      </c>
      <c r="F6" s="95" t="s">
        <v>19</v>
      </c>
      <c r="G6" s="113" t="s">
        <v>118</v>
      </c>
      <c r="H6" s="113" t="s">
        <v>119</v>
      </c>
      <c r="I6" s="113" t="s">
        <v>120</v>
      </c>
    </row>
    <row r="7" spans="1:9" ht="26.25" thickBot="1" x14ac:dyDescent="0.25">
      <c r="A7" s="132" t="s">
        <v>14</v>
      </c>
      <c r="B7" s="132" t="s">
        <v>117</v>
      </c>
      <c r="C7" s="133" t="s">
        <v>1737</v>
      </c>
      <c r="D7" s="141" t="s">
        <v>1738</v>
      </c>
      <c r="E7" s="141" t="s">
        <v>1739</v>
      </c>
      <c r="F7" s="141" t="s">
        <v>1739</v>
      </c>
      <c r="G7" s="141" t="s">
        <v>1739</v>
      </c>
      <c r="H7" s="141" t="s">
        <v>1739</v>
      </c>
      <c r="I7" s="141" t="s">
        <v>1738</v>
      </c>
    </row>
    <row r="8" spans="1:9" ht="27" thickTop="1" thickBot="1" x14ac:dyDescent="0.25">
      <c r="A8" s="132" t="s">
        <v>148</v>
      </c>
      <c r="B8" s="132" t="s">
        <v>149</v>
      </c>
      <c r="C8" s="133" t="s">
        <v>1740</v>
      </c>
      <c r="D8" s="141" t="s">
        <v>1741</v>
      </c>
      <c r="E8" s="141" t="s">
        <v>1742</v>
      </c>
      <c r="F8" s="141" t="s">
        <v>1743</v>
      </c>
      <c r="G8" s="141" t="s">
        <v>1744</v>
      </c>
      <c r="H8" s="133" t="s">
        <v>855</v>
      </c>
      <c r="I8" s="133" t="s">
        <v>855</v>
      </c>
    </row>
    <row r="9" spans="1:9" ht="27" thickTop="1" thickBot="1" x14ac:dyDescent="0.25">
      <c r="A9" s="132" t="s">
        <v>230</v>
      </c>
      <c r="B9" s="132" t="s">
        <v>231</v>
      </c>
      <c r="C9" s="133" t="s">
        <v>1745</v>
      </c>
      <c r="D9" s="133" t="s">
        <v>855</v>
      </c>
      <c r="E9" s="133" t="s">
        <v>855</v>
      </c>
      <c r="F9" s="141" t="s">
        <v>1746</v>
      </c>
      <c r="G9" s="141" t="s">
        <v>1747</v>
      </c>
      <c r="H9" s="141" t="s">
        <v>1746</v>
      </c>
      <c r="I9" s="133" t="s">
        <v>855</v>
      </c>
    </row>
    <row r="10" spans="1:9" ht="27" thickTop="1" thickBot="1" x14ac:dyDescent="0.25">
      <c r="A10" s="132" t="s">
        <v>257</v>
      </c>
      <c r="B10" s="132" t="s">
        <v>258</v>
      </c>
      <c r="C10" s="133" t="s">
        <v>1748</v>
      </c>
      <c r="D10" s="133" t="s">
        <v>855</v>
      </c>
      <c r="E10" s="133" t="s">
        <v>855</v>
      </c>
      <c r="F10" s="133" t="s">
        <v>855</v>
      </c>
      <c r="G10" s="133" t="s">
        <v>855</v>
      </c>
      <c r="H10" s="141" t="s">
        <v>1749</v>
      </c>
      <c r="I10" s="141" t="s">
        <v>1749</v>
      </c>
    </row>
    <row r="11" spans="1:9" ht="27" thickTop="1" thickBot="1" x14ac:dyDescent="0.25">
      <c r="A11" s="132" t="s">
        <v>294</v>
      </c>
      <c r="B11" s="132" t="s">
        <v>295</v>
      </c>
      <c r="C11" s="133" t="s">
        <v>1750</v>
      </c>
      <c r="D11" s="133" t="s">
        <v>855</v>
      </c>
      <c r="E11" s="133" t="s">
        <v>855</v>
      </c>
      <c r="F11" s="141" t="s">
        <v>1751</v>
      </c>
      <c r="G11" s="141" t="s">
        <v>1751</v>
      </c>
      <c r="H11" s="133" t="s">
        <v>855</v>
      </c>
      <c r="I11" s="133" t="s">
        <v>855</v>
      </c>
    </row>
    <row r="12" spans="1:9" ht="27" thickTop="1" thickBot="1" x14ac:dyDescent="0.25">
      <c r="A12" s="132" t="s">
        <v>368</v>
      </c>
      <c r="B12" s="132" t="s">
        <v>369</v>
      </c>
      <c r="C12" s="133" t="s">
        <v>1752</v>
      </c>
      <c r="D12" s="133" t="s">
        <v>855</v>
      </c>
      <c r="E12" s="141" t="s">
        <v>1753</v>
      </c>
      <c r="F12" s="141" t="s">
        <v>1753</v>
      </c>
      <c r="G12" s="141" t="s">
        <v>1753</v>
      </c>
      <c r="H12" s="141" t="s">
        <v>1753</v>
      </c>
      <c r="I12" s="141" t="s">
        <v>1753</v>
      </c>
    </row>
    <row r="13" spans="1:9" ht="27" thickTop="1" thickBot="1" x14ac:dyDescent="0.25">
      <c r="A13" s="132" t="s">
        <v>408</v>
      </c>
      <c r="B13" s="132" t="s">
        <v>409</v>
      </c>
      <c r="C13" s="133" t="s">
        <v>1754</v>
      </c>
      <c r="D13" s="133" t="s">
        <v>855</v>
      </c>
      <c r="E13" s="141" t="s">
        <v>1755</v>
      </c>
      <c r="F13" s="141" t="s">
        <v>1755</v>
      </c>
      <c r="G13" s="141" t="s">
        <v>1755</v>
      </c>
      <c r="H13" s="141" t="s">
        <v>1755</v>
      </c>
      <c r="I13" s="133" t="s">
        <v>855</v>
      </c>
    </row>
    <row r="14" spans="1:9" ht="27" thickTop="1" thickBot="1" x14ac:dyDescent="0.25">
      <c r="A14" s="132" t="s">
        <v>649</v>
      </c>
      <c r="B14" s="132" t="s">
        <v>650</v>
      </c>
      <c r="C14" s="133" t="s">
        <v>1756</v>
      </c>
      <c r="D14" s="133" t="s">
        <v>855</v>
      </c>
      <c r="E14" s="141" t="s">
        <v>1757</v>
      </c>
      <c r="F14" s="141" t="s">
        <v>1757</v>
      </c>
      <c r="G14" s="141" t="s">
        <v>1757</v>
      </c>
      <c r="H14" s="141" t="s">
        <v>1757</v>
      </c>
      <c r="I14" s="133" t="s">
        <v>855</v>
      </c>
    </row>
    <row r="15" spans="1:9" ht="27" thickTop="1" thickBot="1" x14ac:dyDescent="0.25">
      <c r="A15" s="132" t="s">
        <v>727</v>
      </c>
      <c r="B15" s="132" t="s">
        <v>728</v>
      </c>
      <c r="C15" s="133" t="s">
        <v>1758</v>
      </c>
      <c r="D15" s="133" t="s">
        <v>855</v>
      </c>
      <c r="E15" s="133" t="s">
        <v>855</v>
      </c>
      <c r="F15" s="133" t="s">
        <v>855</v>
      </c>
      <c r="G15" s="133" t="s">
        <v>855</v>
      </c>
      <c r="H15" s="133" t="s">
        <v>855</v>
      </c>
      <c r="I15" s="141" t="s">
        <v>1758</v>
      </c>
    </row>
    <row r="16" spans="1:9" ht="27" thickTop="1" thickBot="1" x14ac:dyDescent="0.25">
      <c r="A16" s="132" t="s">
        <v>1497</v>
      </c>
      <c r="B16" s="132" t="s">
        <v>1498</v>
      </c>
      <c r="C16" s="133" t="s">
        <v>1759</v>
      </c>
      <c r="D16" s="133" t="s">
        <v>855</v>
      </c>
      <c r="E16" s="133" t="s">
        <v>855</v>
      </c>
      <c r="F16" s="133" t="s">
        <v>855</v>
      </c>
      <c r="G16" s="133" t="s">
        <v>855</v>
      </c>
      <c r="H16" s="133" t="s">
        <v>855</v>
      </c>
      <c r="I16" s="141" t="s">
        <v>1759</v>
      </c>
    </row>
    <row r="17" spans="1:14" ht="27" thickTop="1" thickBot="1" x14ac:dyDescent="0.25">
      <c r="A17" s="132" t="s">
        <v>741</v>
      </c>
      <c r="B17" s="132" t="s">
        <v>742</v>
      </c>
      <c r="C17" s="133" t="s">
        <v>1760</v>
      </c>
      <c r="D17" s="133" t="s">
        <v>855</v>
      </c>
      <c r="E17" s="133" t="s">
        <v>855</v>
      </c>
      <c r="F17" s="133" t="s">
        <v>855</v>
      </c>
      <c r="G17" s="133" t="s">
        <v>855</v>
      </c>
      <c r="H17" s="141" t="s">
        <v>1761</v>
      </c>
      <c r="I17" s="141" t="s">
        <v>1761</v>
      </c>
    </row>
    <row r="18" spans="1:14" ht="27" thickTop="1" thickBot="1" x14ac:dyDescent="0.25">
      <c r="A18" s="132" t="s">
        <v>789</v>
      </c>
      <c r="B18" s="132" t="s">
        <v>1506</v>
      </c>
      <c r="C18" s="133" t="s">
        <v>1762</v>
      </c>
      <c r="D18" s="133" t="s">
        <v>855</v>
      </c>
      <c r="E18" s="133" t="s">
        <v>855</v>
      </c>
      <c r="F18" s="133" t="s">
        <v>855</v>
      </c>
      <c r="G18" s="133" t="s">
        <v>855</v>
      </c>
      <c r="H18" s="141" t="s">
        <v>1763</v>
      </c>
      <c r="I18" s="141" t="s">
        <v>1763</v>
      </c>
    </row>
    <row r="19" spans="1:14" ht="27" thickTop="1" thickBot="1" x14ac:dyDescent="0.25">
      <c r="A19" s="132" t="s">
        <v>797</v>
      </c>
      <c r="B19" s="132" t="s">
        <v>814</v>
      </c>
      <c r="C19" s="133" t="s">
        <v>1764</v>
      </c>
      <c r="D19" s="133" t="s">
        <v>855</v>
      </c>
      <c r="E19" s="133" t="s">
        <v>855</v>
      </c>
      <c r="F19" s="133" t="s">
        <v>855</v>
      </c>
      <c r="G19" s="141" t="s">
        <v>1765</v>
      </c>
      <c r="H19" s="141" t="s">
        <v>1766</v>
      </c>
      <c r="I19" s="141" t="s">
        <v>1766</v>
      </c>
    </row>
    <row r="20" spans="1:14" ht="27" thickTop="1" thickBot="1" x14ac:dyDescent="0.25">
      <c r="A20" s="132" t="s">
        <v>802</v>
      </c>
      <c r="B20" s="132" t="s">
        <v>841</v>
      </c>
      <c r="C20" s="133" t="s">
        <v>1767</v>
      </c>
      <c r="D20" s="133" t="s">
        <v>855</v>
      </c>
      <c r="E20" s="133" t="s">
        <v>855</v>
      </c>
      <c r="F20" s="133" t="s">
        <v>855</v>
      </c>
      <c r="G20" s="133" t="s">
        <v>855</v>
      </c>
      <c r="H20" s="133" t="s">
        <v>855</v>
      </c>
      <c r="I20" s="141" t="s">
        <v>1767</v>
      </c>
    </row>
    <row r="21" spans="1:14" ht="27" thickTop="1" thickBot="1" x14ac:dyDescent="0.25">
      <c r="A21" s="132" t="s">
        <v>817</v>
      </c>
      <c r="B21" s="132" t="s">
        <v>818</v>
      </c>
      <c r="C21" s="133" t="s">
        <v>1768</v>
      </c>
      <c r="D21" s="133" t="s">
        <v>855</v>
      </c>
      <c r="E21" s="133" t="s">
        <v>855</v>
      </c>
      <c r="F21" s="133" t="s">
        <v>855</v>
      </c>
      <c r="G21" s="133" t="s">
        <v>855</v>
      </c>
      <c r="H21" s="133" t="s">
        <v>855</v>
      </c>
      <c r="I21" s="141" t="s">
        <v>1768</v>
      </c>
    </row>
    <row r="22" spans="1:14" ht="27" thickTop="1" thickBot="1" x14ac:dyDescent="0.25">
      <c r="A22" s="132" t="s">
        <v>823</v>
      </c>
      <c r="B22" s="132" t="s">
        <v>1515</v>
      </c>
      <c r="C22" s="133" t="s">
        <v>1769</v>
      </c>
      <c r="D22" s="133" t="s">
        <v>855</v>
      </c>
      <c r="E22" s="133" t="s">
        <v>855</v>
      </c>
      <c r="F22" s="133" t="s">
        <v>855</v>
      </c>
      <c r="G22" s="141" t="s">
        <v>1770</v>
      </c>
      <c r="H22" s="141" t="s">
        <v>1771</v>
      </c>
      <c r="I22" s="141" t="s">
        <v>1770</v>
      </c>
    </row>
    <row r="23" spans="1:14" ht="27" thickTop="1" thickBot="1" x14ac:dyDescent="0.25">
      <c r="A23" s="132" t="s">
        <v>846</v>
      </c>
      <c r="B23" s="132" t="s">
        <v>847</v>
      </c>
      <c r="C23" s="133" t="s">
        <v>1772</v>
      </c>
      <c r="D23" s="133" t="s">
        <v>855</v>
      </c>
      <c r="E23" s="133" t="s">
        <v>855</v>
      </c>
      <c r="F23" s="133" t="s">
        <v>855</v>
      </c>
      <c r="G23" s="133" t="s">
        <v>855</v>
      </c>
      <c r="H23" s="133" t="s">
        <v>855</v>
      </c>
      <c r="I23" s="141" t="s">
        <v>1772</v>
      </c>
    </row>
    <row r="24" spans="1:14" ht="27" thickTop="1" thickBot="1" x14ac:dyDescent="0.25">
      <c r="A24" s="132" t="s">
        <v>850</v>
      </c>
      <c r="B24" s="132" t="s">
        <v>851</v>
      </c>
      <c r="C24" s="133" t="s">
        <v>1773</v>
      </c>
      <c r="D24" s="133" t="s">
        <v>855</v>
      </c>
      <c r="E24" s="133" t="s">
        <v>855</v>
      </c>
      <c r="F24" s="133" t="s">
        <v>855</v>
      </c>
      <c r="G24" s="133" t="s">
        <v>855</v>
      </c>
      <c r="H24" s="133" t="s">
        <v>855</v>
      </c>
      <c r="I24" s="141" t="s">
        <v>1773</v>
      </c>
    </row>
    <row r="25" spans="1:14" ht="14.25" customHeight="1" thickTop="1" x14ac:dyDescent="0.2">
      <c r="A25" s="182" t="s">
        <v>856</v>
      </c>
      <c r="B25" s="182"/>
      <c r="C25" s="142"/>
      <c r="D25" s="143" t="s">
        <v>1774</v>
      </c>
      <c r="E25" s="143" t="s">
        <v>1775</v>
      </c>
      <c r="F25" s="143" t="s">
        <v>1776</v>
      </c>
      <c r="G25" s="143" t="s">
        <v>1777</v>
      </c>
      <c r="H25" s="143" t="s">
        <v>1778</v>
      </c>
      <c r="I25" s="143" t="s">
        <v>1779</v>
      </c>
    </row>
    <row r="26" spans="1:14" s="115" customFormat="1" ht="14.25" customHeight="1" x14ac:dyDescent="0.2">
      <c r="A26" s="182" t="s">
        <v>857</v>
      </c>
      <c r="B26" s="182"/>
      <c r="C26" s="142"/>
      <c r="D26" s="143" t="s">
        <v>1780</v>
      </c>
      <c r="E26" s="143" t="s">
        <v>1781</v>
      </c>
      <c r="F26" s="143" t="s">
        <v>1782</v>
      </c>
      <c r="G26" s="143" t="s">
        <v>1783</v>
      </c>
      <c r="H26" s="143" t="s">
        <v>1784</v>
      </c>
      <c r="I26" s="143" t="s">
        <v>1785</v>
      </c>
    </row>
    <row r="27" spans="1:14" s="123" customFormat="1" ht="14.25" customHeight="1" x14ac:dyDescent="0.2">
      <c r="A27" s="182" t="s">
        <v>858</v>
      </c>
      <c r="B27" s="182"/>
      <c r="C27" s="142"/>
      <c r="D27" s="143" t="s">
        <v>1774</v>
      </c>
      <c r="E27" s="143" t="s">
        <v>1786</v>
      </c>
      <c r="F27" s="143" t="s">
        <v>1787</v>
      </c>
      <c r="G27" s="143" t="s">
        <v>1788</v>
      </c>
      <c r="H27" s="143" t="s">
        <v>1789</v>
      </c>
      <c r="I27" s="143" t="s">
        <v>1684</v>
      </c>
    </row>
    <row r="28" spans="1:14" s="123" customFormat="1" x14ac:dyDescent="0.2">
      <c r="A28" s="182" t="s">
        <v>859</v>
      </c>
      <c r="B28" s="182"/>
      <c r="C28" s="142"/>
      <c r="D28" s="143" t="s">
        <v>1780</v>
      </c>
      <c r="E28" s="143" t="s">
        <v>1790</v>
      </c>
      <c r="F28" s="143" t="s">
        <v>1791</v>
      </c>
      <c r="G28" s="143" t="s">
        <v>1792</v>
      </c>
      <c r="H28" s="143" t="s">
        <v>1793</v>
      </c>
      <c r="I28" s="143" t="s">
        <v>1794</v>
      </c>
    </row>
    <row r="29" spans="1:14" ht="14.25" customHeight="1" x14ac:dyDescent="0.2">
      <c r="A29" s="111"/>
      <c r="B29" s="111"/>
      <c r="C29" s="111"/>
      <c r="D29" s="111"/>
      <c r="E29" s="111"/>
      <c r="F29" s="111"/>
      <c r="G29" s="111"/>
      <c r="H29" s="126"/>
      <c r="I29" s="126"/>
    </row>
    <row r="30" spans="1:14" x14ac:dyDescent="0.2">
      <c r="A30" s="166" t="s">
        <v>1736</v>
      </c>
      <c r="B30" s="166"/>
      <c r="C30" s="166"/>
      <c r="D30" s="166"/>
      <c r="E30" s="166"/>
      <c r="F30" s="99"/>
      <c r="G30" s="99"/>
      <c r="H30" s="99"/>
      <c r="I30" s="99"/>
    </row>
    <row r="31" spans="1:14" x14ac:dyDescent="0.2">
      <c r="A31" s="98"/>
      <c r="B31" s="167" t="s">
        <v>26</v>
      </c>
      <c r="C31" s="167"/>
      <c r="D31" s="99"/>
      <c r="E31" s="102"/>
      <c r="F31" s="99"/>
      <c r="G31" s="99"/>
      <c r="H31" s="99"/>
      <c r="I31" s="99"/>
      <c r="N31" s="125"/>
    </row>
    <row r="32" spans="1:14" x14ac:dyDescent="0.2">
      <c r="A32" s="99"/>
      <c r="B32" s="168" t="s">
        <v>27</v>
      </c>
      <c r="C32" s="168"/>
      <c r="D32" s="99"/>
      <c r="E32" s="102"/>
      <c r="F32" s="99"/>
      <c r="G32" s="99"/>
      <c r="H32" s="99"/>
      <c r="I32" s="99"/>
    </row>
    <row r="33" spans="1:9" x14ac:dyDescent="0.2">
      <c r="A33" s="99"/>
      <c r="B33" s="165" t="s">
        <v>28</v>
      </c>
      <c r="C33" s="165"/>
      <c r="D33" s="99"/>
      <c r="E33" s="99"/>
      <c r="F33" s="99"/>
      <c r="G33" s="99"/>
      <c r="H33" s="99"/>
      <c r="I33" s="99"/>
    </row>
    <row r="34" spans="1:9" x14ac:dyDescent="0.2">
      <c r="A34" s="99"/>
      <c r="B34" s="165" t="s">
        <v>29</v>
      </c>
      <c r="C34" s="165"/>
      <c r="D34" s="99"/>
      <c r="E34" s="99"/>
      <c r="F34" s="99"/>
      <c r="G34" s="99"/>
      <c r="H34" s="99"/>
      <c r="I34" s="99"/>
    </row>
    <row r="35" spans="1:9" x14ac:dyDescent="0.2">
      <c r="A35" s="99"/>
      <c r="B35" s="99"/>
      <c r="C35" s="99"/>
      <c r="D35" s="99"/>
      <c r="E35" s="99"/>
      <c r="F35" s="99"/>
      <c r="G35" s="99"/>
      <c r="H35" s="99"/>
      <c r="I35" s="99"/>
    </row>
  </sheetData>
  <mergeCells count="14">
    <mergeCell ref="A26:B26"/>
    <mergeCell ref="A5:I5"/>
    <mergeCell ref="A25:B25"/>
    <mergeCell ref="E1:F1"/>
    <mergeCell ref="E2:F2"/>
    <mergeCell ref="E4:F4"/>
    <mergeCell ref="B4:C4"/>
    <mergeCell ref="A27:B27"/>
    <mergeCell ref="B32:C32"/>
    <mergeCell ref="B33:C33"/>
    <mergeCell ref="B34:C34"/>
    <mergeCell ref="B31:C31"/>
    <mergeCell ref="A28:B28"/>
    <mergeCell ref="A30:E30"/>
  </mergeCells>
  <phoneticPr fontId="39" type="noConversion"/>
  <pageMargins left="0.51181102362204722" right="0.51181102362204722" top="0.39370078740157483" bottom="0.39370078740157483" header="0.51181102362204722" footer="0.51181102362204722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D4FDE-1854-4DF5-AAB5-EFF60729CD22}">
  <sheetPr>
    <pageSetUpPr fitToPage="1"/>
  </sheetPr>
  <dimension ref="A1:J260"/>
  <sheetViews>
    <sheetView showOutlineSymbols="0" showWhiteSpace="0" topLeftCell="D238" workbookViewId="0">
      <selection activeCell="C256" sqref="C256"/>
    </sheetView>
  </sheetViews>
  <sheetFormatPr defaultRowHeight="14.25" x14ac:dyDescent="0.2"/>
  <cols>
    <col min="1" max="2" width="10" bestFit="1" customWidth="1"/>
    <col min="3" max="3" width="67.125" customWidth="1"/>
    <col min="4" max="4" width="22.125" customWidth="1"/>
    <col min="5" max="7" width="10" bestFit="1" customWidth="1"/>
    <col min="8" max="8" width="11.875" bestFit="1" customWidth="1"/>
    <col min="9" max="9" width="8.75" bestFit="1" customWidth="1"/>
    <col min="10" max="10" width="14" bestFit="1" customWidth="1"/>
    <col min="11" max="11" width="15" bestFit="1" customWidth="1"/>
  </cols>
  <sheetData>
    <row r="1" spans="1:10" ht="18" customHeight="1" x14ac:dyDescent="0.25">
      <c r="B1" s="1"/>
      <c r="C1" s="171" t="s">
        <v>24</v>
      </c>
      <c r="D1" s="171"/>
      <c r="E1" s="177" t="s">
        <v>0</v>
      </c>
      <c r="F1" s="177"/>
      <c r="G1" s="172" t="s">
        <v>1</v>
      </c>
      <c r="H1" s="172"/>
      <c r="I1" s="172"/>
      <c r="J1" s="172"/>
    </row>
    <row r="2" spans="1:10" ht="15" customHeight="1" x14ac:dyDescent="0.2">
      <c r="A2" s="173"/>
      <c r="B2" s="173"/>
      <c r="C2" s="174" t="s">
        <v>25</v>
      </c>
      <c r="D2" s="174"/>
      <c r="E2" s="178">
        <v>0.23499999999999999</v>
      </c>
      <c r="F2" s="179"/>
      <c r="G2" s="175" t="s">
        <v>2</v>
      </c>
      <c r="H2" s="175"/>
      <c r="I2" s="175"/>
      <c r="J2" s="175"/>
    </row>
    <row r="3" spans="1:10" ht="15" x14ac:dyDescent="0.25">
      <c r="A3" s="173"/>
      <c r="B3" s="173"/>
      <c r="C3" s="181"/>
      <c r="D3" s="181"/>
      <c r="E3" s="2"/>
      <c r="F3" s="2"/>
      <c r="G3" s="175"/>
      <c r="H3" s="175"/>
      <c r="I3" s="175"/>
      <c r="J3" s="175"/>
    </row>
    <row r="4" spans="1:10" ht="51.75" customHeight="1" thickBot="1" x14ac:dyDescent="0.25">
      <c r="A4" s="173"/>
      <c r="B4" s="173"/>
      <c r="C4" s="176" t="s">
        <v>126</v>
      </c>
      <c r="D4" s="176"/>
      <c r="E4" s="93" t="s">
        <v>116</v>
      </c>
      <c r="F4" s="180" t="s">
        <v>1704</v>
      </c>
      <c r="G4" s="180"/>
      <c r="H4" s="180"/>
      <c r="I4" s="180"/>
      <c r="J4" s="180"/>
    </row>
    <row r="5" spans="1:10" s="3" customFormat="1" ht="23.25" customHeight="1" thickBot="1" x14ac:dyDescent="0.25">
      <c r="A5" s="169" t="s">
        <v>33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0" ht="30" x14ac:dyDescent="0.2">
      <c r="A6" s="113" t="s">
        <v>5</v>
      </c>
      <c r="B6" s="124" t="s">
        <v>6</v>
      </c>
      <c r="C6" s="124" t="s">
        <v>7</v>
      </c>
      <c r="D6" s="124" t="s">
        <v>18</v>
      </c>
      <c r="E6" s="114" t="s">
        <v>8</v>
      </c>
      <c r="F6" s="113" t="s">
        <v>9</v>
      </c>
      <c r="G6" s="113" t="s">
        <v>31</v>
      </c>
      <c r="H6" s="113" t="s">
        <v>12</v>
      </c>
      <c r="I6" s="113" t="s">
        <v>13</v>
      </c>
      <c r="J6" s="113" t="s">
        <v>32</v>
      </c>
    </row>
    <row r="7" spans="1:10" ht="38.25" x14ac:dyDescent="0.2">
      <c r="A7" s="137" t="s">
        <v>386</v>
      </c>
      <c r="B7" s="136" t="s">
        <v>128</v>
      </c>
      <c r="C7" s="136" t="s">
        <v>387</v>
      </c>
      <c r="D7" s="136" t="s">
        <v>861</v>
      </c>
      <c r="E7" s="138" t="s">
        <v>136</v>
      </c>
      <c r="F7" s="137" t="s">
        <v>862</v>
      </c>
      <c r="G7" s="137" t="s">
        <v>1795</v>
      </c>
      <c r="H7" s="137" t="s">
        <v>1796</v>
      </c>
      <c r="I7" s="137" t="s">
        <v>1797</v>
      </c>
      <c r="J7" s="137" t="s">
        <v>1797</v>
      </c>
    </row>
    <row r="8" spans="1:10" ht="25.5" x14ac:dyDescent="0.2">
      <c r="A8" s="137" t="s">
        <v>196</v>
      </c>
      <c r="B8" s="136" t="s">
        <v>132</v>
      </c>
      <c r="C8" s="136" t="s">
        <v>197</v>
      </c>
      <c r="D8" s="136" t="s">
        <v>1798</v>
      </c>
      <c r="E8" s="138" t="s">
        <v>136</v>
      </c>
      <c r="F8" s="137" t="s">
        <v>1799</v>
      </c>
      <c r="G8" s="137" t="s">
        <v>1800</v>
      </c>
      <c r="H8" s="137" t="s">
        <v>1801</v>
      </c>
      <c r="I8" s="137" t="s">
        <v>1802</v>
      </c>
      <c r="J8" s="137" t="s">
        <v>1803</v>
      </c>
    </row>
    <row r="9" spans="1:10" ht="38.25" x14ac:dyDescent="0.2">
      <c r="A9" s="137" t="s">
        <v>238</v>
      </c>
      <c r="B9" s="136" t="s">
        <v>132</v>
      </c>
      <c r="C9" s="136" t="s">
        <v>239</v>
      </c>
      <c r="D9" s="136" t="s">
        <v>1804</v>
      </c>
      <c r="E9" s="138" t="s">
        <v>136</v>
      </c>
      <c r="F9" s="137" t="s">
        <v>1527</v>
      </c>
      <c r="G9" s="137" t="s">
        <v>1805</v>
      </c>
      <c r="H9" s="137" t="s">
        <v>1806</v>
      </c>
      <c r="I9" s="137" t="s">
        <v>1807</v>
      </c>
      <c r="J9" s="137" t="s">
        <v>1808</v>
      </c>
    </row>
    <row r="10" spans="1:10" ht="25.5" x14ac:dyDescent="0.2">
      <c r="A10" s="137" t="s">
        <v>163</v>
      </c>
      <c r="B10" s="136" t="s">
        <v>128</v>
      </c>
      <c r="C10" s="136" t="s">
        <v>164</v>
      </c>
      <c r="D10" s="136" t="s">
        <v>860</v>
      </c>
      <c r="E10" s="138" t="s">
        <v>136</v>
      </c>
      <c r="F10" s="137" t="s">
        <v>1528</v>
      </c>
      <c r="G10" s="137" t="s">
        <v>1809</v>
      </c>
      <c r="H10" s="137" t="s">
        <v>1810</v>
      </c>
      <c r="I10" s="137" t="s">
        <v>1811</v>
      </c>
      <c r="J10" s="137" t="s">
        <v>1812</v>
      </c>
    </row>
    <row r="11" spans="1:10" ht="25.5" x14ac:dyDescent="0.2">
      <c r="A11" s="137" t="s">
        <v>809</v>
      </c>
      <c r="B11" s="136" t="s">
        <v>132</v>
      </c>
      <c r="C11" s="136" t="s">
        <v>810</v>
      </c>
      <c r="D11" s="136" t="s">
        <v>1813</v>
      </c>
      <c r="E11" s="138" t="s">
        <v>136</v>
      </c>
      <c r="F11" s="137" t="s">
        <v>1529</v>
      </c>
      <c r="G11" s="137" t="s">
        <v>1814</v>
      </c>
      <c r="H11" s="137" t="s">
        <v>1815</v>
      </c>
      <c r="I11" s="137" t="s">
        <v>1816</v>
      </c>
      <c r="J11" s="137" t="s">
        <v>1817</v>
      </c>
    </row>
    <row r="12" spans="1:10" ht="25.5" x14ac:dyDescent="0.2">
      <c r="A12" s="137" t="s">
        <v>146</v>
      </c>
      <c r="B12" s="136" t="s">
        <v>128</v>
      </c>
      <c r="C12" s="136" t="s">
        <v>147</v>
      </c>
      <c r="D12" s="136" t="s">
        <v>864</v>
      </c>
      <c r="E12" s="138" t="s">
        <v>129</v>
      </c>
      <c r="F12" s="137" t="s">
        <v>865</v>
      </c>
      <c r="G12" s="137" t="s">
        <v>1818</v>
      </c>
      <c r="H12" s="137" t="s">
        <v>1818</v>
      </c>
      <c r="I12" s="137" t="s">
        <v>1819</v>
      </c>
      <c r="J12" s="137" t="s">
        <v>1820</v>
      </c>
    </row>
    <row r="13" spans="1:10" ht="25.5" x14ac:dyDescent="0.2">
      <c r="A13" s="137" t="s">
        <v>1707</v>
      </c>
      <c r="B13" s="136" t="s">
        <v>132</v>
      </c>
      <c r="C13" s="136" t="s">
        <v>1708</v>
      </c>
      <c r="D13" s="136" t="s">
        <v>1821</v>
      </c>
      <c r="E13" s="138" t="s">
        <v>136</v>
      </c>
      <c r="F13" s="137" t="s">
        <v>867</v>
      </c>
      <c r="G13" s="137" t="s">
        <v>1822</v>
      </c>
      <c r="H13" s="137" t="s">
        <v>1823</v>
      </c>
      <c r="I13" s="137" t="s">
        <v>1824</v>
      </c>
      <c r="J13" s="137" t="s">
        <v>1825</v>
      </c>
    </row>
    <row r="14" spans="1:10" ht="25.5" x14ac:dyDescent="0.2">
      <c r="A14" s="137" t="s">
        <v>815</v>
      </c>
      <c r="B14" s="136" t="s">
        <v>128</v>
      </c>
      <c r="C14" s="136" t="s">
        <v>1517</v>
      </c>
      <c r="D14" s="136" t="s">
        <v>894</v>
      </c>
      <c r="E14" s="138" t="s">
        <v>136</v>
      </c>
      <c r="F14" s="137" t="s">
        <v>1531</v>
      </c>
      <c r="G14" s="137" t="s">
        <v>1826</v>
      </c>
      <c r="H14" s="137" t="s">
        <v>1827</v>
      </c>
      <c r="I14" s="137" t="s">
        <v>1828</v>
      </c>
      <c r="J14" s="137" t="s">
        <v>1829</v>
      </c>
    </row>
    <row r="15" spans="1:10" ht="38.25" x14ac:dyDescent="0.2">
      <c r="A15" s="137" t="s">
        <v>208</v>
      </c>
      <c r="B15" s="136" t="s">
        <v>132</v>
      </c>
      <c r="C15" s="136" t="s">
        <v>209</v>
      </c>
      <c r="D15" s="136" t="s">
        <v>1830</v>
      </c>
      <c r="E15" s="138" t="s">
        <v>136</v>
      </c>
      <c r="F15" s="137" t="s">
        <v>1530</v>
      </c>
      <c r="G15" s="137" t="s">
        <v>1831</v>
      </c>
      <c r="H15" s="137" t="s">
        <v>1832</v>
      </c>
      <c r="I15" s="137" t="s">
        <v>1833</v>
      </c>
      <c r="J15" s="137" t="s">
        <v>1834</v>
      </c>
    </row>
    <row r="16" spans="1:10" ht="51" x14ac:dyDescent="0.2">
      <c r="A16" s="137" t="s">
        <v>219</v>
      </c>
      <c r="B16" s="136" t="s">
        <v>128</v>
      </c>
      <c r="C16" s="136" t="s">
        <v>220</v>
      </c>
      <c r="D16" s="136" t="s">
        <v>868</v>
      </c>
      <c r="E16" s="138" t="s">
        <v>1367</v>
      </c>
      <c r="F16" s="137" t="s">
        <v>865</v>
      </c>
      <c r="G16" s="137" t="s">
        <v>1532</v>
      </c>
      <c r="H16" s="137" t="s">
        <v>1532</v>
      </c>
      <c r="I16" s="137" t="s">
        <v>1835</v>
      </c>
      <c r="J16" s="137" t="s">
        <v>1836</v>
      </c>
    </row>
    <row r="17" spans="1:10" ht="25.5" x14ac:dyDescent="0.2">
      <c r="A17" s="137" t="s">
        <v>389</v>
      </c>
      <c r="B17" s="136" t="s">
        <v>132</v>
      </c>
      <c r="C17" s="136" t="s">
        <v>390</v>
      </c>
      <c r="D17" s="136" t="s">
        <v>1837</v>
      </c>
      <c r="E17" s="138" t="s">
        <v>136</v>
      </c>
      <c r="F17" s="137" t="s">
        <v>862</v>
      </c>
      <c r="G17" s="137" t="s">
        <v>1838</v>
      </c>
      <c r="H17" s="137" t="s">
        <v>1839</v>
      </c>
      <c r="I17" s="137" t="s">
        <v>1840</v>
      </c>
      <c r="J17" s="137" t="s">
        <v>1841</v>
      </c>
    </row>
    <row r="18" spans="1:10" ht="25.5" x14ac:dyDescent="0.2">
      <c r="A18" s="137" t="s">
        <v>255</v>
      </c>
      <c r="B18" s="136" t="s">
        <v>132</v>
      </c>
      <c r="C18" s="136" t="s">
        <v>256</v>
      </c>
      <c r="D18" s="136" t="s">
        <v>1842</v>
      </c>
      <c r="E18" s="138" t="s">
        <v>136</v>
      </c>
      <c r="F18" s="137" t="s">
        <v>1533</v>
      </c>
      <c r="G18" s="137" t="s">
        <v>1843</v>
      </c>
      <c r="H18" s="137" t="s">
        <v>1844</v>
      </c>
      <c r="I18" s="137" t="s">
        <v>977</v>
      </c>
      <c r="J18" s="137" t="s">
        <v>1845</v>
      </c>
    </row>
    <row r="19" spans="1:10" ht="38.25" x14ac:dyDescent="0.2">
      <c r="A19" s="137" t="s">
        <v>1417</v>
      </c>
      <c r="B19" s="136" t="s">
        <v>132</v>
      </c>
      <c r="C19" s="136" t="s">
        <v>1418</v>
      </c>
      <c r="D19" s="136" t="s">
        <v>1846</v>
      </c>
      <c r="E19" s="138" t="s">
        <v>136</v>
      </c>
      <c r="F19" s="137" t="s">
        <v>1534</v>
      </c>
      <c r="G19" s="137" t="s">
        <v>1847</v>
      </c>
      <c r="H19" s="137" t="s">
        <v>1848</v>
      </c>
      <c r="I19" s="137" t="s">
        <v>1849</v>
      </c>
      <c r="J19" s="137" t="s">
        <v>1850</v>
      </c>
    </row>
    <row r="20" spans="1:10" ht="38.25" x14ac:dyDescent="0.2">
      <c r="A20" s="137" t="s">
        <v>1513</v>
      </c>
      <c r="B20" s="136" t="s">
        <v>132</v>
      </c>
      <c r="C20" s="136" t="s">
        <v>1514</v>
      </c>
      <c r="D20" s="136" t="s">
        <v>1851</v>
      </c>
      <c r="E20" s="138" t="s">
        <v>144</v>
      </c>
      <c r="F20" s="137" t="s">
        <v>1535</v>
      </c>
      <c r="G20" s="137" t="s">
        <v>1852</v>
      </c>
      <c r="H20" s="137" t="s">
        <v>1853</v>
      </c>
      <c r="I20" s="137" t="s">
        <v>1854</v>
      </c>
      <c r="J20" s="137" t="s">
        <v>1855</v>
      </c>
    </row>
    <row r="21" spans="1:10" ht="51" x14ac:dyDescent="0.2">
      <c r="A21" s="137" t="s">
        <v>1364</v>
      </c>
      <c r="B21" s="136" t="s">
        <v>128</v>
      </c>
      <c r="C21" s="136" t="s">
        <v>1365</v>
      </c>
      <c r="D21" s="136" t="s">
        <v>860</v>
      </c>
      <c r="E21" s="138" t="s">
        <v>129</v>
      </c>
      <c r="F21" s="137" t="s">
        <v>959</v>
      </c>
      <c r="G21" s="137" t="s">
        <v>1856</v>
      </c>
      <c r="H21" s="137" t="s">
        <v>1857</v>
      </c>
      <c r="I21" s="137" t="s">
        <v>1039</v>
      </c>
      <c r="J21" s="137" t="s">
        <v>1858</v>
      </c>
    </row>
    <row r="22" spans="1:10" ht="38.25" x14ac:dyDescent="0.2">
      <c r="A22" s="137" t="s">
        <v>384</v>
      </c>
      <c r="B22" s="136" t="s">
        <v>132</v>
      </c>
      <c r="C22" s="136" t="s">
        <v>1714</v>
      </c>
      <c r="D22" s="136" t="s">
        <v>1859</v>
      </c>
      <c r="E22" s="138" t="s">
        <v>158</v>
      </c>
      <c r="F22" s="137" t="s">
        <v>870</v>
      </c>
      <c r="G22" s="137" t="s">
        <v>1860</v>
      </c>
      <c r="H22" s="137" t="s">
        <v>1861</v>
      </c>
      <c r="I22" s="137" t="s">
        <v>1862</v>
      </c>
      <c r="J22" s="137" t="s">
        <v>1863</v>
      </c>
    </row>
    <row r="23" spans="1:10" x14ac:dyDescent="0.2">
      <c r="A23" s="137" t="s">
        <v>171</v>
      </c>
      <c r="B23" s="136" t="s">
        <v>128</v>
      </c>
      <c r="C23" s="136" t="s">
        <v>172</v>
      </c>
      <c r="D23" s="136">
        <v>148</v>
      </c>
      <c r="E23" s="138" t="s">
        <v>136</v>
      </c>
      <c r="F23" s="137" t="s">
        <v>872</v>
      </c>
      <c r="G23" s="137" t="s">
        <v>1864</v>
      </c>
      <c r="H23" s="137" t="s">
        <v>1865</v>
      </c>
      <c r="I23" s="137" t="s">
        <v>1866</v>
      </c>
      <c r="J23" s="137" t="s">
        <v>1867</v>
      </c>
    </row>
    <row r="24" spans="1:10" ht="38.25" x14ac:dyDescent="0.2">
      <c r="A24" s="137" t="s">
        <v>235</v>
      </c>
      <c r="B24" s="136" t="s">
        <v>132</v>
      </c>
      <c r="C24" s="136" t="s">
        <v>1710</v>
      </c>
      <c r="D24" s="136" t="s">
        <v>1868</v>
      </c>
      <c r="E24" s="138" t="s">
        <v>136</v>
      </c>
      <c r="F24" s="137" t="s">
        <v>1527</v>
      </c>
      <c r="G24" s="137" t="s">
        <v>1869</v>
      </c>
      <c r="H24" s="137" t="s">
        <v>1870</v>
      </c>
      <c r="I24" s="137" t="s">
        <v>1871</v>
      </c>
      <c r="J24" s="137" t="s">
        <v>1872</v>
      </c>
    </row>
    <row r="25" spans="1:10" ht="25.5" x14ac:dyDescent="0.2">
      <c r="A25" s="137" t="s">
        <v>177</v>
      </c>
      <c r="B25" s="136" t="s">
        <v>132</v>
      </c>
      <c r="C25" s="136" t="s">
        <v>178</v>
      </c>
      <c r="D25" s="136" t="s">
        <v>1873</v>
      </c>
      <c r="E25" s="138" t="s">
        <v>136</v>
      </c>
      <c r="F25" s="137" t="s">
        <v>872</v>
      </c>
      <c r="G25" s="137" t="s">
        <v>1874</v>
      </c>
      <c r="H25" s="137" t="s">
        <v>1875</v>
      </c>
      <c r="I25" s="137" t="s">
        <v>1536</v>
      </c>
      <c r="J25" s="137" t="s">
        <v>1876</v>
      </c>
    </row>
    <row r="26" spans="1:10" ht="38.25" x14ac:dyDescent="0.2">
      <c r="A26" s="137" t="s">
        <v>1420</v>
      </c>
      <c r="B26" s="136" t="s">
        <v>128</v>
      </c>
      <c r="C26" s="136" t="s">
        <v>1421</v>
      </c>
      <c r="D26" s="136" t="s">
        <v>874</v>
      </c>
      <c r="E26" s="138" t="s">
        <v>136</v>
      </c>
      <c r="F26" s="137" t="s">
        <v>1537</v>
      </c>
      <c r="G26" s="137" t="s">
        <v>1877</v>
      </c>
      <c r="H26" s="137" t="s">
        <v>1878</v>
      </c>
      <c r="I26" s="137" t="s">
        <v>1696</v>
      </c>
      <c r="J26" s="137" t="s">
        <v>1879</v>
      </c>
    </row>
    <row r="27" spans="1:10" ht="25.5" x14ac:dyDescent="0.2">
      <c r="A27" s="137" t="s">
        <v>811</v>
      </c>
      <c r="B27" s="136" t="s">
        <v>132</v>
      </c>
      <c r="C27" s="136" t="s">
        <v>812</v>
      </c>
      <c r="D27" s="136" t="s">
        <v>1880</v>
      </c>
      <c r="E27" s="138" t="s">
        <v>136</v>
      </c>
      <c r="F27" s="137" t="s">
        <v>1538</v>
      </c>
      <c r="G27" s="137" t="s">
        <v>1881</v>
      </c>
      <c r="H27" s="137" t="s">
        <v>1882</v>
      </c>
      <c r="I27" s="137" t="s">
        <v>1883</v>
      </c>
      <c r="J27" s="137" t="s">
        <v>1884</v>
      </c>
    </row>
    <row r="28" spans="1:10" ht="25.5" x14ac:dyDescent="0.2">
      <c r="A28" s="137" t="s">
        <v>807</v>
      </c>
      <c r="B28" s="136" t="s">
        <v>132</v>
      </c>
      <c r="C28" s="136" t="s">
        <v>808</v>
      </c>
      <c r="D28" s="136" t="s">
        <v>1885</v>
      </c>
      <c r="E28" s="138" t="s">
        <v>158</v>
      </c>
      <c r="F28" s="137" t="s">
        <v>1539</v>
      </c>
      <c r="G28" s="137" t="s">
        <v>1886</v>
      </c>
      <c r="H28" s="137" t="s">
        <v>1887</v>
      </c>
      <c r="I28" s="137" t="s">
        <v>1888</v>
      </c>
      <c r="J28" s="137" t="s">
        <v>1889</v>
      </c>
    </row>
    <row r="29" spans="1:10" ht="51" x14ac:dyDescent="0.2">
      <c r="A29" s="137" t="s">
        <v>514</v>
      </c>
      <c r="B29" s="136" t="s">
        <v>132</v>
      </c>
      <c r="C29" s="136" t="s">
        <v>515</v>
      </c>
      <c r="D29" s="136" t="s">
        <v>1890</v>
      </c>
      <c r="E29" s="138" t="s">
        <v>144</v>
      </c>
      <c r="F29" s="137" t="s">
        <v>876</v>
      </c>
      <c r="G29" s="137" t="s">
        <v>999</v>
      </c>
      <c r="H29" s="137" t="s">
        <v>1891</v>
      </c>
      <c r="I29" s="137" t="s">
        <v>1540</v>
      </c>
      <c r="J29" s="137" t="s">
        <v>1892</v>
      </c>
    </row>
    <row r="30" spans="1:10" ht="25.5" x14ac:dyDescent="0.2">
      <c r="A30" s="137" t="s">
        <v>849</v>
      </c>
      <c r="B30" s="136" t="s">
        <v>128</v>
      </c>
      <c r="C30" s="136" t="s">
        <v>1526</v>
      </c>
      <c r="D30" s="136" t="s">
        <v>887</v>
      </c>
      <c r="E30" s="138" t="s">
        <v>129</v>
      </c>
      <c r="F30" s="137" t="s">
        <v>888</v>
      </c>
      <c r="G30" s="137" t="s">
        <v>1893</v>
      </c>
      <c r="H30" s="137" t="s">
        <v>1894</v>
      </c>
      <c r="I30" s="137" t="s">
        <v>1895</v>
      </c>
      <c r="J30" s="137" t="s">
        <v>1896</v>
      </c>
    </row>
    <row r="31" spans="1:10" ht="25.5" x14ac:dyDescent="0.2">
      <c r="A31" s="137" t="s">
        <v>373</v>
      </c>
      <c r="B31" s="136" t="s">
        <v>132</v>
      </c>
      <c r="C31" s="136" t="s">
        <v>374</v>
      </c>
      <c r="D31" s="136" t="s">
        <v>1897</v>
      </c>
      <c r="E31" s="138" t="s">
        <v>158</v>
      </c>
      <c r="F31" s="137" t="s">
        <v>879</v>
      </c>
      <c r="G31" s="137" t="s">
        <v>1898</v>
      </c>
      <c r="H31" s="137" t="s">
        <v>1899</v>
      </c>
      <c r="I31" s="137" t="s">
        <v>1900</v>
      </c>
      <c r="J31" s="137" t="s">
        <v>1901</v>
      </c>
    </row>
    <row r="32" spans="1:10" ht="25.5" x14ac:dyDescent="0.2">
      <c r="A32" s="137" t="s">
        <v>190</v>
      </c>
      <c r="B32" s="136" t="s">
        <v>132</v>
      </c>
      <c r="C32" s="136" t="s">
        <v>191</v>
      </c>
      <c r="D32" s="136" t="s">
        <v>1902</v>
      </c>
      <c r="E32" s="138" t="s">
        <v>144</v>
      </c>
      <c r="F32" s="137" t="s">
        <v>1541</v>
      </c>
      <c r="G32" s="137" t="s">
        <v>1903</v>
      </c>
      <c r="H32" s="137" t="s">
        <v>1904</v>
      </c>
      <c r="I32" s="137" t="s">
        <v>1905</v>
      </c>
      <c r="J32" s="137" t="s">
        <v>1906</v>
      </c>
    </row>
    <row r="33" spans="1:10" ht="51" x14ac:dyDescent="0.2">
      <c r="A33" s="137" t="s">
        <v>600</v>
      </c>
      <c r="B33" s="136" t="s">
        <v>132</v>
      </c>
      <c r="C33" s="136" t="s">
        <v>1720</v>
      </c>
      <c r="D33" s="136" t="s">
        <v>1890</v>
      </c>
      <c r="E33" s="138" t="s">
        <v>144</v>
      </c>
      <c r="F33" s="137" t="s">
        <v>882</v>
      </c>
      <c r="G33" s="137" t="s">
        <v>1907</v>
      </c>
      <c r="H33" s="137" t="s">
        <v>1908</v>
      </c>
      <c r="I33" s="137" t="s">
        <v>1909</v>
      </c>
      <c r="J33" s="137" t="s">
        <v>1910</v>
      </c>
    </row>
    <row r="34" spans="1:10" ht="63.75" x14ac:dyDescent="0.2">
      <c r="A34" s="137" t="s">
        <v>1680</v>
      </c>
      <c r="B34" s="136" t="s">
        <v>128</v>
      </c>
      <c r="C34" s="136" t="s">
        <v>1681</v>
      </c>
      <c r="D34" s="136" t="s">
        <v>871</v>
      </c>
      <c r="E34" s="138" t="s">
        <v>144</v>
      </c>
      <c r="F34" s="137" t="s">
        <v>1686</v>
      </c>
      <c r="G34" s="137" t="s">
        <v>1911</v>
      </c>
      <c r="H34" s="137" t="s">
        <v>1912</v>
      </c>
      <c r="I34" s="137" t="s">
        <v>881</v>
      </c>
      <c r="J34" s="137" t="s">
        <v>1913</v>
      </c>
    </row>
    <row r="35" spans="1:10" ht="38.25" x14ac:dyDescent="0.2">
      <c r="A35" s="137" t="s">
        <v>174</v>
      </c>
      <c r="B35" s="136" t="s">
        <v>132</v>
      </c>
      <c r="C35" s="136" t="s">
        <v>175</v>
      </c>
      <c r="D35" s="136" t="s">
        <v>1873</v>
      </c>
      <c r="E35" s="138" t="s">
        <v>136</v>
      </c>
      <c r="F35" s="137" t="s">
        <v>872</v>
      </c>
      <c r="G35" s="137" t="s">
        <v>1914</v>
      </c>
      <c r="H35" s="137" t="s">
        <v>1915</v>
      </c>
      <c r="I35" s="137" t="s">
        <v>1916</v>
      </c>
      <c r="J35" s="137" t="s">
        <v>1917</v>
      </c>
    </row>
    <row r="36" spans="1:10" ht="25.5" x14ac:dyDescent="0.2">
      <c r="A36" s="137" t="s">
        <v>284</v>
      </c>
      <c r="B36" s="136" t="s">
        <v>128</v>
      </c>
      <c r="C36" s="136" t="s">
        <v>285</v>
      </c>
      <c r="D36" s="136">
        <v>66</v>
      </c>
      <c r="E36" s="138" t="s">
        <v>136</v>
      </c>
      <c r="F36" s="137" t="s">
        <v>993</v>
      </c>
      <c r="G36" s="137" t="s">
        <v>1918</v>
      </c>
      <c r="H36" s="137" t="s">
        <v>1919</v>
      </c>
      <c r="I36" s="137" t="s">
        <v>954</v>
      </c>
      <c r="J36" s="137" t="s">
        <v>1920</v>
      </c>
    </row>
    <row r="37" spans="1:10" ht="25.5" x14ac:dyDescent="0.2">
      <c r="A37" s="137" t="s">
        <v>199</v>
      </c>
      <c r="B37" s="136" t="s">
        <v>132</v>
      </c>
      <c r="C37" s="136" t="s">
        <v>200</v>
      </c>
      <c r="D37" s="136" t="s">
        <v>1798</v>
      </c>
      <c r="E37" s="138" t="s">
        <v>144</v>
      </c>
      <c r="F37" s="137" t="s">
        <v>884</v>
      </c>
      <c r="G37" s="137" t="s">
        <v>1921</v>
      </c>
      <c r="H37" s="137" t="s">
        <v>1922</v>
      </c>
      <c r="I37" s="137" t="s">
        <v>954</v>
      </c>
      <c r="J37" s="137" t="s">
        <v>1923</v>
      </c>
    </row>
    <row r="38" spans="1:10" ht="38.25" x14ac:dyDescent="0.2">
      <c r="A38" s="137" t="s">
        <v>404</v>
      </c>
      <c r="B38" s="136" t="s">
        <v>128</v>
      </c>
      <c r="C38" s="136" t="s">
        <v>405</v>
      </c>
      <c r="D38" s="136" t="s">
        <v>871</v>
      </c>
      <c r="E38" s="138" t="s">
        <v>136</v>
      </c>
      <c r="F38" s="137" t="s">
        <v>1542</v>
      </c>
      <c r="G38" s="137" t="s">
        <v>1924</v>
      </c>
      <c r="H38" s="137" t="s">
        <v>1925</v>
      </c>
      <c r="I38" s="137" t="s">
        <v>1926</v>
      </c>
      <c r="J38" s="137" t="s">
        <v>1927</v>
      </c>
    </row>
    <row r="39" spans="1:10" ht="38.25" x14ac:dyDescent="0.2">
      <c r="A39" s="137" t="s">
        <v>131</v>
      </c>
      <c r="B39" s="136" t="s">
        <v>132</v>
      </c>
      <c r="C39" s="136" t="s">
        <v>133</v>
      </c>
      <c r="D39" s="136" t="s">
        <v>885</v>
      </c>
      <c r="E39" s="138" t="s">
        <v>134</v>
      </c>
      <c r="F39" s="137" t="s">
        <v>886</v>
      </c>
      <c r="G39" s="137" t="s">
        <v>1928</v>
      </c>
      <c r="H39" s="137" t="s">
        <v>1929</v>
      </c>
      <c r="I39" s="137" t="s">
        <v>1930</v>
      </c>
      <c r="J39" s="137" t="s">
        <v>1931</v>
      </c>
    </row>
    <row r="40" spans="1:10" ht="25.5" x14ac:dyDescent="0.2">
      <c r="A40" s="137" t="s">
        <v>299</v>
      </c>
      <c r="B40" s="136" t="s">
        <v>132</v>
      </c>
      <c r="C40" s="136" t="s">
        <v>300</v>
      </c>
      <c r="D40" s="136" t="s">
        <v>1932</v>
      </c>
      <c r="E40" s="138" t="s">
        <v>158</v>
      </c>
      <c r="F40" s="137" t="s">
        <v>1544</v>
      </c>
      <c r="G40" s="137" t="s">
        <v>1933</v>
      </c>
      <c r="H40" s="137" t="s">
        <v>1934</v>
      </c>
      <c r="I40" s="137" t="s">
        <v>1935</v>
      </c>
      <c r="J40" s="137" t="s">
        <v>1936</v>
      </c>
    </row>
    <row r="41" spans="1:10" ht="25.5" x14ac:dyDescent="0.2">
      <c r="A41" s="137" t="s">
        <v>193</v>
      </c>
      <c r="B41" s="136" t="s">
        <v>132</v>
      </c>
      <c r="C41" s="136" t="s">
        <v>194</v>
      </c>
      <c r="D41" s="136" t="s">
        <v>1902</v>
      </c>
      <c r="E41" s="138" t="s">
        <v>144</v>
      </c>
      <c r="F41" s="137" t="s">
        <v>1543</v>
      </c>
      <c r="G41" s="137" t="s">
        <v>1937</v>
      </c>
      <c r="H41" s="137" t="s">
        <v>1938</v>
      </c>
      <c r="I41" s="137" t="s">
        <v>1939</v>
      </c>
      <c r="J41" s="137" t="s">
        <v>1940</v>
      </c>
    </row>
    <row r="42" spans="1:10" ht="25.5" x14ac:dyDescent="0.2">
      <c r="A42" s="137" t="s">
        <v>252</v>
      </c>
      <c r="B42" s="136" t="s">
        <v>132</v>
      </c>
      <c r="C42" s="136" t="s">
        <v>253</v>
      </c>
      <c r="D42" s="136" t="s">
        <v>1842</v>
      </c>
      <c r="E42" s="138" t="s">
        <v>136</v>
      </c>
      <c r="F42" s="137" t="s">
        <v>1533</v>
      </c>
      <c r="G42" s="137" t="s">
        <v>1941</v>
      </c>
      <c r="H42" s="137" t="s">
        <v>1942</v>
      </c>
      <c r="I42" s="137" t="s">
        <v>1545</v>
      </c>
      <c r="J42" s="137" t="s">
        <v>1943</v>
      </c>
    </row>
    <row r="43" spans="1:10" ht="38.25" x14ac:dyDescent="0.2">
      <c r="A43" s="137" t="s">
        <v>392</v>
      </c>
      <c r="B43" s="136" t="s">
        <v>132</v>
      </c>
      <c r="C43" s="136" t="s">
        <v>393</v>
      </c>
      <c r="D43" s="136" t="s">
        <v>1944</v>
      </c>
      <c r="E43" s="138" t="s">
        <v>144</v>
      </c>
      <c r="F43" s="137" t="s">
        <v>892</v>
      </c>
      <c r="G43" s="137" t="s">
        <v>940</v>
      </c>
      <c r="H43" s="137" t="s">
        <v>1945</v>
      </c>
      <c r="I43" s="137" t="s">
        <v>1545</v>
      </c>
      <c r="J43" s="137" t="s">
        <v>1946</v>
      </c>
    </row>
    <row r="44" spans="1:10" ht="38.25" x14ac:dyDescent="0.2">
      <c r="A44" s="137" t="s">
        <v>397</v>
      </c>
      <c r="B44" s="136" t="s">
        <v>132</v>
      </c>
      <c r="C44" s="136" t="s">
        <v>398</v>
      </c>
      <c r="D44" s="136" t="s">
        <v>1885</v>
      </c>
      <c r="E44" s="138" t="s">
        <v>158</v>
      </c>
      <c r="F44" s="137" t="s">
        <v>1546</v>
      </c>
      <c r="G44" s="137" t="s">
        <v>1947</v>
      </c>
      <c r="H44" s="137" t="s">
        <v>1948</v>
      </c>
      <c r="I44" s="137" t="s">
        <v>1547</v>
      </c>
      <c r="J44" s="137" t="s">
        <v>1949</v>
      </c>
    </row>
    <row r="45" spans="1:10" ht="38.25" x14ac:dyDescent="0.2">
      <c r="A45" s="137" t="s">
        <v>277</v>
      </c>
      <c r="B45" s="136" t="s">
        <v>132</v>
      </c>
      <c r="C45" s="136" t="s">
        <v>278</v>
      </c>
      <c r="D45" s="136" t="s">
        <v>1950</v>
      </c>
      <c r="E45" s="138" t="s">
        <v>136</v>
      </c>
      <c r="F45" s="137" t="s">
        <v>889</v>
      </c>
      <c r="G45" s="137" t="s">
        <v>1951</v>
      </c>
      <c r="H45" s="137" t="s">
        <v>1952</v>
      </c>
      <c r="I45" s="137" t="s">
        <v>891</v>
      </c>
      <c r="J45" s="137" t="s">
        <v>1953</v>
      </c>
    </row>
    <row r="46" spans="1:10" ht="38.25" x14ac:dyDescent="0.2">
      <c r="A46" s="137" t="s">
        <v>381</v>
      </c>
      <c r="B46" s="136" t="s">
        <v>132</v>
      </c>
      <c r="C46" s="136" t="s">
        <v>382</v>
      </c>
      <c r="D46" s="136" t="s">
        <v>1837</v>
      </c>
      <c r="E46" s="138" t="s">
        <v>136</v>
      </c>
      <c r="F46" s="137" t="s">
        <v>1550</v>
      </c>
      <c r="G46" s="137" t="s">
        <v>1565</v>
      </c>
      <c r="H46" s="137" t="s">
        <v>1954</v>
      </c>
      <c r="I46" s="137" t="s">
        <v>1688</v>
      </c>
      <c r="J46" s="137" t="s">
        <v>1955</v>
      </c>
    </row>
    <row r="47" spans="1:10" ht="38.25" x14ac:dyDescent="0.2">
      <c r="A47" s="137" t="s">
        <v>244</v>
      </c>
      <c r="B47" s="136" t="s">
        <v>128</v>
      </c>
      <c r="C47" s="136" t="s">
        <v>245</v>
      </c>
      <c r="D47" s="136" t="s">
        <v>863</v>
      </c>
      <c r="E47" s="138" t="s">
        <v>136</v>
      </c>
      <c r="F47" s="137" t="s">
        <v>1548</v>
      </c>
      <c r="G47" s="137" t="s">
        <v>1687</v>
      </c>
      <c r="H47" s="137" t="s">
        <v>1956</v>
      </c>
      <c r="I47" s="137" t="s">
        <v>1549</v>
      </c>
      <c r="J47" s="137" t="s">
        <v>1957</v>
      </c>
    </row>
    <row r="48" spans="1:10" ht="38.25" x14ac:dyDescent="0.2">
      <c r="A48" s="137" t="s">
        <v>604</v>
      </c>
      <c r="B48" s="136" t="s">
        <v>128</v>
      </c>
      <c r="C48" s="136" t="s">
        <v>605</v>
      </c>
      <c r="D48" s="136" t="s">
        <v>875</v>
      </c>
      <c r="E48" s="138" t="s">
        <v>129</v>
      </c>
      <c r="F48" s="137" t="s">
        <v>893</v>
      </c>
      <c r="G48" s="137" t="s">
        <v>1958</v>
      </c>
      <c r="H48" s="137" t="s">
        <v>1959</v>
      </c>
      <c r="I48" s="137" t="s">
        <v>1960</v>
      </c>
      <c r="J48" s="137" t="s">
        <v>1961</v>
      </c>
    </row>
    <row r="49" spans="1:10" ht="63.75" x14ac:dyDescent="0.2">
      <c r="A49" s="137" t="s">
        <v>753</v>
      </c>
      <c r="B49" s="136" t="s">
        <v>128</v>
      </c>
      <c r="C49" s="136" t="s">
        <v>754</v>
      </c>
      <c r="D49" s="136" t="s">
        <v>894</v>
      </c>
      <c r="E49" s="138" t="s">
        <v>136</v>
      </c>
      <c r="F49" s="137" t="s">
        <v>895</v>
      </c>
      <c r="G49" s="137" t="s">
        <v>1962</v>
      </c>
      <c r="H49" s="137" t="s">
        <v>1963</v>
      </c>
      <c r="I49" s="137" t="s">
        <v>1689</v>
      </c>
      <c r="J49" s="137" t="s">
        <v>1964</v>
      </c>
    </row>
    <row r="50" spans="1:10" ht="38.25" x14ac:dyDescent="0.2">
      <c r="A50" s="137" t="s">
        <v>397</v>
      </c>
      <c r="B50" s="136" t="s">
        <v>132</v>
      </c>
      <c r="C50" s="136" t="s">
        <v>1511</v>
      </c>
      <c r="D50" s="136" t="s">
        <v>1885</v>
      </c>
      <c r="E50" s="138" t="s">
        <v>158</v>
      </c>
      <c r="F50" s="137" t="s">
        <v>880</v>
      </c>
      <c r="G50" s="137" t="s">
        <v>1947</v>
      </c>
      <c r="H50" s="137" t="s">
        <v>1965</v>
      </c>
      <c r="I50" s="137" t="s">
        <v>896</v>
      </c>
      <c r="J50" s="137" t="s">
        <v>1966</v>
      </c>
    </row>
    <row r="51" spans="1:10" x14ac:dyDescent="0.2">
      <c r="A51" s="137" t="s">
        <v>853</v>
      </c>
      <c r="B51" s="136" t="s">
        <v>128</v>
      </c>
      <c r="C51" s="136" t="s">
        <v>854</v>
      </c>
      <c r="D51" s="136">
        <v>164</v>
      </c>
      <c r="E51" s="138" t="s">
        <v>136</v>
      </c>
      <c r="F51" s="137" t="s">
        <v>902</v>
      </c>
      <c r="G51" s="137" t="s">
        <v>1967</v>
      </c>
      <c r="H51" s="137" t="s">
        <v>1968</v>
      </c>
      <c r="I51" s="137" t="s">
        <v>1969</v>
      </c>
      <c r="J51" s="137" t="s">
        <v>1970</v>
      </c>
    </row>
    <row r="52" spans="1:10" ht="25.5" x14ac:dyDescent="0.2">
      <c r="A52" s="137" t="s">
        <v>156</v>
      </c>
      <c r="B52" s="136" t="s">
        <v>128</v>
      </c>
      <c r="C52" s="136" t="s">
        <v>157</v>
      </c>
      <c r="D52" s="136" t="s">
        <v>878</v>
      </c>
      <c r="E52" s="138" t="s">
        <v>158</v>
      </c>
      <c r="F52" s="137" t="s">
        <v>1554</v>
      </c>
      <c r="G52" s="137" t="s">
        <v>1971</v>
      </c>
      <c r="H52" s="137" t="s">
        <v>1972</v>
      </c>
      <c r="I52" s="137" t="s">
        <v>1973</v>
      </c>
      <c r="J52" s="137" t="s">
        <v>1974</v>
      </c>
    </row>
    <row r="53" spans="1:10" ht="51" x14ac:dyDescent="0.2">
      <c r="A53" s="137" t="s">
        <v>507</v>
      </c>
      <c r="B53" s="136" t="s">
        <v>132</v>
      </c>
      <c r="C53" s="136" t="s">
        <v>508</v>
      </c>
      <c r="D53" s="136" t="s">
        <v>1890</v>
      </c>
      <c r="E53" s="138" t="s">
        <v>144</v>
      </c>
      <c r="F53" s="137" t="s">
        <v>897</v>
      </c>
      <c r="G53" s="137" t="s">
        <v>1975</v>
      </c>
      <c r="H53" s="137" t="s">
        <v>1976</v>
      </c>
      <c r="I53" s="137" t="s">
        <v>1973</v>
      </c>
      <c r="J53" s="137" t="s">
        <v>1977</v>
      </c>
    </row>
    <row r="54" spans="1:10" ht="38.25" x14ac:dyDescent="0.2">
      <c r="A54" s="137" t="s">
        <v>328</v>
      </c>
      <c r="B54" s="136" t="s">
        <v>132</v>
      </c>
      <c r="C54" s="136" t="s">
        <v>329</v>
      </c>
      <c r="D54" s="136" t="s">
        <v>1978</v>
      </c>
      <c r="E54" s="138" t="s">
        <v>136</v>
      </c>
      <c r="F54" s="137" t="s">
        <v>1552</v>
      </c>
      <c r="G54" s="137" t="s">
        <v>1979</v>
      </c>
      <c r="H54" s="137" t="s">
        <v>1980</v>
      </c>
      <c r="I54" s="137" t="s">
        <v>1973</v>
      </c>
      <c r="J54" s="137" t="s">
        <v>1981</v>
      </c>
    </row>
    <row r="55" spans="1:10" ht="76.5" x14ac:dyDescent="0.2">
      <c r="A55" s="137" t="s">
        <v>751</v>
      </c>
      <c r="B55" s="136" t="s">
        <v>128</v>
      </c>
      <c r="C55" s="136" t="s">
        <v>1505</v>
      </c>
      <c r="D55" s="136">
        <v>115</v>
      </c>
      <c r="E55" s="138" t="s">
        <v>129</v>
      </c>
      <c r="F55" s="137" t="s">
        <v>865</v>
      </c>
      <c r="G55" s="137" t="s">
        <v>1982</v>
      </c>
      <c r="H55" s="137" t="s">
        <v>1982</v>
      </c>
      <c r="I55" s="137" t="s">
        <v>1553</v>
      </c>
      <c r="J55" s="137" t="s">
        <v>1983</v>
      </c>
    </row>
    <row r="56" spans="1:10" ht="38.25" x14ac:dyDescent="0.2">
      <c r="A56" s="137" t="s">
        <v>166</v>
      </c>
      <c r="B56" s="136" t="s">
        <v>128</v>
      </c>
      <c r="C56" s="136" t="s">
        <v>167</v>
      </c>
      <c r="D56" s="136" t="s">
        <v>860</v>
      </c>
      <c r="E56" s="138" t="s">
        <v>144</v>
      </c>
      <c r="F56" s="137" t="s">
        <v>898</v>
      </c>
      <c r="G56" s="137" t="s">
        <v>1984</v>
      </c>
      <c r="H56" s="137" t="s">
        <v>1985</v>
      </c>
      <c r="I56" s="137" t="s">
        <v>1553</v>
      </c>
      <c r="J56" s="137" t="s">
        <v>1000</v>
      </c>
    </row>
    <row r="57" spans="1:10" ht="25.5" x14ac:dyDescent="0.2">
      <c r="A57" s="137" t="s">
        <v>182</v>
      </c>
      <c r="B57" s="136" t="s">
        <v>132</v>
      </c>
      <c r="C57" s="136" t="s">
        <v>183</v>
      </c>
      <c r="D57" s="136" t="s">
        <v>1897</v>
      </c>
      <c r="E57" s="138" t="s">
        <v>136</v>
      </c>
      <c r="F57" s="137" t="s">
        <v>900</v>
      </c>
      <c r="G57" s="137" t="s">
        <v>1986</v>
      </c>
      <c r="H57" s="137" t="s">
        <v>1987</v>
      </c>
      <c r="I57" s="137" t="s">
        <v>1556</v>
      </c>
      <c r="J57" s="137" t="s">
        <v>1988</v>
      </c>
    </row>
    <row r="58" spans="1:10" ht="51" x14ac:dyDescent="0.2">
      <c r="A58" s="137" t="s">
        <v>1682</v>
      </c>
      <c r="B58" s="136" t="s">
        <v>128</v>
      </c>
      <c r="C58" s="136" t="s">
        <v>1683</v>
      </c>
      <c r="D58" s="136" t="s">
        <v>906</v>
      </c>
      <c r="E58" s="138" t="s">
        <v>144</v>
      </c>
      <c r="F58" s="137" t="s">
        <v>1690</v>
      </c>
      <c r="G58" s="137" t="s">
        <v>1989</v>
      </c>
      <c r="H58" s="137" t="s">
        <v>1990</v>
      </c>
      <c r="I58" s="137" t="s">
        <v>1556</v>
      </c>
      <c r="J58" s="137" t="s">
        <v>1991</v>
      </c>
    </row>
    <row r="59" spans="1:10" ht="25.5" x14ac:dyDescent="0.2">
      <c r="A59" s="137" t="s">
        <v>1387</v>
      </c>
      <c r="B59" s="136" t="s">
        <v>132</v>
      </c>
      <c r="C59" s="136" t="s">
        <v>1388</v>
      </c>
      <c r="D59" s="136" t="s">
        <v>1992</v>
      </c>
      <c r="E59" s="138" t="s">
        <v>158</v>
      </c>
      <c r="F59" s="137" t="s">
        <v>920</v>
      </c>
      <c r="G59" s="137" t="s">
        <v>1993</v>
      </c>
      <c r="H59" s="137" t="s">
        <v>1994</v>
      </c>
      <c r="I59" s="137" t="s">
        <v>1691</v>
      </c>
      <c r="J59" s="137" t="s">
        <v>1995</v>
      </c>
    </row>
    <row r="60" spans="1:10" ht="25.5" x14ac:dyDescent="0.2">
      <c r="A60" s="137" t="s">
        <v>1705</v>
      </c>
      <c r="B60" s="136" t="s">
        <v>132</v>
      </c>
      <c r="C60" s="136" t="s">
        <v>1706</v>
      </c>
      <c r="D60" s="136" t="s">
        <v>1996</v>
      </c>
      <c r="E60" s="138" t="s">
        <v>136</v>
      </c>
      <c r="F60" s="137" t="s">
        <v>886</v>
      </c>
      <c r="G60" s="137" t="s">
        <v>1997</v>
      </c>
      <c r="H60" s="137" t="s">
        <v>1998</v>
      </c>
      <c r="I60" s="137" t="s">
        <v>1691</v>
      </c>
      <c r="J60" s="137" t="s">
        <v>1999</v>
      </c>
    </row>
    <row r="61" spans="1:10" x14ac:dyDescent="0.2">
      <c r="A61" s="137" t="s">
        <v>202</v>
      </c>
      <c r="B61" s="136" t="s">
        <v>128</v>
      </c>
      <c r="C61" s="136" t="s">
        <v>203</v>
      </c>
      <c r="D61" s="136">
        <v>343</v>
      </c>
      <c r="E61" s="138" t="s">
        <v>204</v>
      </c>
      <c r="F61" s="137" t="s">
        <v>1555</v>
      </c>
      <c r="G61" s="137" t="s">
        <v>2000</v>
      </c>
      <c r="H61" s="137" t="s">
        <v>2001</v>
      </c>
      <c r="I61" s="137" t="s">
        <v>899</v>
      </c>
      <c r="J61" s="137" t="s">
        <v>2002</v>
      </c>
    </row>
    <row r="62" spans="1:10" ht="51" x14ac:dyDescent="0.2">
      <c r="A62" s="137" t="s">
        <v>241</v>
      </c>
      <c r="B62" s="136" t="s">
        <v>132</v>
      </c>
      <c r="C62" s="136" t="s">
        <v>242</v>
      </c>
      <c r="D62" s="136" t="s">
        <v>2003</v>
      </c>
      <c r="E62" s="138" t="s">
        <v>136</v>
      </c>
      <c r="F62" s="137" t="s">
        <v>1558</v>
      </c>
      <c r="G62" s="137" t="s">
        <v>2004</v>
      </c>
      <c r="H62" s="137" t="s">
        <v>2005</v>
      </c>
      <c r="I62" s="137" t="s">
        <v>901</v>
      </c>
      <c r="J62" s="137" t="s">
        <v>2006</v>
      </c>
    </row>
    <row r="63" spans="1:10" ht="25.5" x14ac:dyDescent="0.2">
      <c r="A63" s="137" t="s">
        <v>261</v>
      </c>
      <c r="B63" s="136" t="s">
        <v>132</v>
      </c>
      <c r="C63" s="136" t="s">
        <v>262</v>
      </c>
      <c r="D63" s="136" t="s">
        <v>1978</v>
      </c>
      <c r="E63" s="138" t="s">
        <v>136</v>
      </c>
      <c r="F63" s="137" t="s">
        <v>1557</v>
      </c>
      <c r="G63" s="137" t="s">
        <v>2007</v>
      </c>
      <c r="H63" s="137" t="s">
        <v>2008</v>
      </c>
      <c r="I63" s="137" t="s">
        <v>1047</v>
      </c>
      <c r="J63" s="137" t="s">
        <v>2009</v>
      </c>
    </row>
    <row r="64" spans="1:10" ht="25.5" x14ac:dyDescent="0.2">
      <c r="A64" s="137" t="s">
        <v>160</v>
      </c>
      <c r="B64" s="136" t="s">
        <v>132</v>
      </c>
      <c r="C64" s="136" t="s">
        <v>1363</v>
      </c>
      <c r="D64" s="136" t="s">
        <v>2010</v>
      </c>
      <c r="E64" s="138" t="s">
        <v>161</v>
      </c>
      <c r="F64" s="137" t="s">
        <v>1559</v>
      </c>
      <c r="G64" s="137" t="s">
        <v>2011</v>
      </c>
      <c r="H64" s="137" t="s">
        <v>2012</v>
      </c>
      <c r="I64" s="137" t="s">
        <v>1047</v>
      </c>
      <c r="J64" s="137" t="s">
        <v>2013</v>
      </c>
    </row>
    <row r="65" spans="1:10" ht="25.5" x14ac:dyDescent="0.2">
      <c r="A65" s="137" t="s">
        <v>190</v>
      </c>
      <c r="B65" s="136" t="s">
        <v>132</v>
      </c>
      <c r="C65" s="136" t="s">
        <v>1362</v>
      </c>
      <c r="D65" s="136" t="s">
        <v>1902</v>
      </c>
      <c r="E65" s="138" t="s">
        <v>144</v>
      </c>
      <c r="F65" s="137" t="s">
        <v>1560</v>
      </c>
      <c r="G65" s="137" t="s">
        <v>1903</v>
      </c>
      <c r="H65" s="137" t="s">
        <v>2014</v>
      </c>
      <c r="I65" s="137" t="s">
        <v>2015</v>
      </c>
      <c r="J65" s="137" t="s">
        <v>2016</v>
      </c>
    </row>
    <row r="66" spans="1:10" ht="38.25" x14ac:dyDescent="0.2">
      <c r="A66" s="137" t="s">
        <v>1453</v>
      </c>
      <c r="B66" s="136" t="s">
        <v>128</v>
      </c>
      <c r="C66" s="136" t="s">
        <v>1454</v>
      </c>
      <c r="D66" s="136" t="s">
        <v>875</v>
      </c>
      <c r="E66" s="138" t="s">
        <v>129</v>
      </c>
      <c r="F66" s="137" t="s">
        <v>869</v>
      </c>
      <c r="G66" s="137" t="s">
        <v>2017</v>
      </c>
      <c r="H66" s="137" t="s">
        <v>1561</v>
      </c>
      <c r="I66" s="137" t="s">
        <v>2015</v>
      </c>
      <c r="J66" s="137" t="s">
        <v>2018</v>
      </c>
    </row>
    <row r="67" spans="1:10" ht="25.5" x14ac:dyDescent="0.2">
      <c r="A67" s="137" t="s">
        <v>616</v>
      </c>
      <c r="B67" s="136" t="s">
        <v>128</v>
      </c>
      <c r="C67" s="136" t="s">
        <v>617</v>
      </c>
      <c r="D67" s="136">
        <v>60</v>
      </c>
      <c r="E67" s="138" t="s">
        <v>144</v>
      </c>
      <c r="F67" s="137" t="s">
        <v>905</v>
      </c>
      <c r="G67" s="137" t="s">
        <v>2019</v>
      </c>
      <c r="H67" s="137" t="s">
        <v>2020</v>
      </c>
      <c r="I67" s="137" t="s">
        <v>903</v>
      </c>
      <c r="J67" s="137" t="s">
        <v>2021</v>
      </c>
    </row>
    <row r="68" spans="1:10" ht="38.25" x14ac:dyDescent="0.2">
      <c r="A68" s="137" t="s">
        <v>765</v>
      </c>
      <c r="B68" s="136" t="s">
        <v>128</v>
      </c>
      <c r="C68" s="136" t="s">
        <v>766</v>
      </c>
      <c r="D68" s="136" t="s">
        <v>906</v>
      </c>
      <c r="E68" s="138" t="s">
        <v>136</v>
      </c>
      <c r="F68" s="137" t="s">
        <v>907</v>
      </c>
      <c r="G68" s="137" t="s">
        <v>2022</v>
      </c>
      <c r="H68" s="137" t="s">
        <v>2023</v>
      </c>
      <c r="I68" s="137" t="s">
        <v>2024</v>
      </c>
      <c r="J68" s="137" t="s">
        <v>2025</v>
      </c>
    </row>
    <row r="69" spans="1:10" ht="38.25" x14ac:dyDescent="0.2">
      <c r="A69" s="137" t="s">
        <v>684</v>
      </c>
      <c r="B69" s="136" t="s">
        <v>132</v>
      </c>
      <c r="C69" s="136" t="s">
        <v>685</v>
      </c>
      <c r="D69" s="136" t="s">
        <v>2026</v>
      </c>
      <c r="E69" s="138" t="s">
        <v>144</v>
      </c>
      <c r="F69" s="137" t="s">
        <v>913</v>
      </c>
      <c r="G69" s="137" t="s">
        <v>2027</v>
      </c>
      <c r="H69" s="137" t="s">
        <v>2028</v>
      </c>
      <c r="I69" s="137" t="s">
        <v>2024</v>
      </c>
      <c r="J69" s="137" t="s">
        <v>2029</v>
      </c>
    </row>
    <row r="70" spans="1:10" ht="38.25" x14ac:dyDescent="0.2">
      <c r="A70" s="137" t="s">
        <v>338</v>
      </c>
      <c r="B70" s="136" t="s">
        <v>128</v>
      </c>
      <c r="C70" s="136" t="s">
        <v>339</v>
      </c>
      <c r="D70" s="136" t="s">
        <v>861</v>
      </c>
      <c r="E70" s="138" t="s">
        <v>136</v>
      </c>
      <c r="F70" s="137" t="s">
        <v>904</v>
      </c>
      <c r="G70" s="137" t="s">
        <v>2030</v>
      </c>
      <c r="H70" s="137" t="s">
        <v>2031</v>
      </c>
      <c r="I70" s="137" t="s">
        <v>2032</v>
      </c>
      <c r="J70" s="137" t="s">
        <v>2033</v>
      </c>
    </row>
    <row r="71" spans="1:10" ht="38.25" x14ac:dyDescent="0.2">
      <c r="A71" s="137" t="s">
        <v>1399</v>
      </c>
      <c r="B71" s="136" t="s">
        <v>128</v>
      </c>
      <c r="C71" s="136" t="s">
        <v>1400</v>
      </c>
      <c r="D71" s="136" t="s">
        <v>861</v>
      </c>
      <c r="E71" s="138" t="s">
        <v>158</v>
      </c>
      <c r="F71" s="137" t="s">
        <v>1563</v>
      </c>
      <c r="G71" s="137" t="s">
        <v>2034</v>
      </c>
      <c r="H71" s="137" t="s">
        <v>2035</v>
      </c>
      <c r="I71" s="137" t="s">
        <v>1562</v>
      </c>
      <c r="J71" s="137" t="s">
        <v>2036</v>
      </c>
    </row>
    <row r="72" spans="1:10" ht="25.5" x14ac:dyDescent="0.2">
      <c r="A72" s="137" t="s">
        <v>153</v>
      </c>
      <c r="B72" s="136" t="s">
        <v>132</v>
      </c>
      <c r="C72" s="136" t="s">
        <v>154</v>
      </c>
      <c r="D72" s="136" t="s">
        <v>1897</v>
      </c>
      <c r="E72" s="138" t="s">
        <v>136</v>
      </c>
      <c r="F72" s="137" t="s">
        <v>916</v>
      </c>
      <c r="G72" s="137" t="s">
        <v>2037</v>
      </c>
      <c r="H72" s="137" t="s">
        <v>2038</v>
      </c>
      <c r="I72" s="137" t="s">
        <v>915</v>
      </c>
      <c r="J72" s="137" t="s">
        <v>2039</v>
      </c>
    </row>
    <row r="73" spans="1:10" ht="38.25" x14ac:dyDescent="0.2">
      <c r="A73" s="137" t="s">
        <v>681</v>
      </c>
      <c r="B73" s="136" t="s">
        <v>132</v>
      </c>
      <c r="C73" s="136" t="s">
        <v>682</v>
      </c>
      <c r="D73" s="136" t="s">
        <v>2026</v>
      </c>
      <c r="E73" s="138" t="s">
        <v>144</v>
      </c>
      <c r="F73" s="137" t="s">
        <v>922</v>
      </c>
      <c r="G73" s="137" t="s">
        <v>2040</v>
      </c>
      <c r="H73" s="137" t="s">
        <v>2041</v>
      </c>
      <c r="I73" s="137" t="s">
        <v>915</v>
      </c>
      <c r="J73" s="137" t="s">
        <v>2042</v>
      </c>
    </row>
    <row r="74" spans="1:10" ht="25.5" x14ac:dyDescent="0.2">
      <c r="A74" s="137" t="s">
        <v>224</v>
      </c>
      <c r="B74" s="136" t="s">
        <v>128</v>
      </c>
      <c r="C74" s="136" t="s">
        <v>225</v>
      </c>
      <c r="D74" s="136" t="s">
        <v>860</v>
      </c>
      <c r="E74" s="138" t="s">
        <v>136</v>
      </c>
      <c r="F74" s="137" t="s">
        <v>1564</v>
      </c>
      <c r="G74" s="137" t="s">
        <v>2043</v>
      </c>
      <c r="H74" s="137" t="s">
        <v>2044</v>
      </c>
      <c r="I74" s="137" t="s">
        <v>931</v>
      </c>
      <c r="J74" s="137" t="s">
        <v>2045</v>
      </c>
    </row>
    <row r="75" spans="1:10" ht="51" x14ac:dyDescent="0.2">
      <c r="A75" s="137" t="s">
        <v>748</v>
      </c>
      <c r="B75" s="136" t="s">
        <v>132</v>
      </c>
      <c r="C75" s="136" t="s">
        <v>749</v>
      </c>
      <c r="D75" s="136" t="s">
        <v>2046</v>
      </c>
      <c r="E75" s="138" t="s">
        <v>129</v>
      </c>
      <c r="F75" s="137" t="s">
        <v>865</v>
      </c>
      <c r="G75" s="137" t="s">
        <v>2047</v>
      </c>
      <c r="H75" s="137" t="s">
        <v>2047</v>
      </c>
      <c r="I75" s="137" t="s">
        <v>921</v>
      </c>
      <c r="J75" s="137" t="s">
        <v>2048</v>
      </c>
    </row>
    <row r="76" spans="1:10" ht="38.25" x14ac:dyDescent="0.2">
      <c r="A76" s="137" t="s">
        <v>768</v>
      </c>
      <c r="B76" s="136" t="s">
        <v>128</v>
      </c>
      <c r="C76" s="136" t="s">
        <v>769</v>
      </c>
      <c r="D76" s="136" t="s">
        <v>906</v>
      </c>
      <c r="E76" s="138" t="s">
        <v>136</v>
      </c>
      <c r="F76" s="137" t="s">
        <v>1565</v>
      </c>
      <c r="G76" s="137" t="s">
        <v>2049</v>
      </c>
      <c r="H76" s="137" t="s">
        <v>2050</v>
      </c>
      <c r="I76" s="137" t="s">
        <v>2051</v>
      </c>
      <c r="J76" s="137" t="s">
        <v>2052</v>
      </c>
    </row>
    <row r="77" spans="1:10" ht="25.5" x14ac:dyDescent="0.2">
      <c r="A77" s="137" t="s">
        <v>724</v>
      </c>
      <c r="B77" s="136" t="s">
        <v>132</v>
      </c>
      <c r="C77" s="136" t="s">
        <v>1727</v>
      </c>
      <c r="D77" s="136" t="s">
        <v>2053</v>
      </c>
      <c r="E77" s="138" t="s">
        <v>129</v>
      </c>
      <c r="F77" s="137" t="s">
        <v>918</v>
      </c>
      <c r="G77" s="137" t="s">
        <v>2054</v>
      </c>
      <c r="H77" s="137" t="s">
        <v>2055</v>
      </c>
      <c r="I77" s="137" t="s">
        <v>2056</v>
      </c>
      <c r="J77" s="137" t="s">
        <v>2057</v>
      </c>
    </row>
    <row r="78" spans="1:10" ht="25.5" x14ac:dyDescent="0.2">
      <c r="A78" s="137" t="s">
        <v>827</v>
      </c>
      <c r="B78" s="136" t="s">
        <v>132</v>
      </c>
      <c r="C78" s="136" t="s">
        <v>828</v>
      </c>
      <c r="D78" s="136" t="s">
        <v>1897</v>
      </c>
      <c r="E78" s="138" t="s">
        <v>144</v>
      </c>
      <c r="F78" s="137" t="s">
        <v>924</v>
      </c>
      <c r="G78" s="137" t="s">
        <v>2058</v>
      </c>
      <c r="H78" s="137" t="s">
        <v>2059</v>
      </c>
      <c r="I78" s="137" t="s">
        <v>925</v>
      </c>
      <c r="J78" s="137" t="s">
        <v>2060</v>
      </c>
    </row>
    <row r="79" spans="1:10" ht="63.75" x14ac:dyDescent="0.2">
      <c r="A79" s="137" t="s">
        <v>363</v>
      </c>
      <c r="B79" s="136" t="s">
        <v>128</v>
      </c>
      <c r="C79" s="136" t="s">
        <v>364</v>
      </c>
      <c r="D79" s="136" t="s">
        <v>871</v>
      </c>
      <c r="E79" s="138" t="s">
        <v>144</v>
      </c>
      <c r="F79" s="137" t="s">
        <v>1605</v>
      </c>
      <c r="G79" s="137" t="s">
        <v>2061</v>
      </c>
      <c r="H79" s="137" t="s">
        <v>2062</v>
      </c>
      <c r="I79" s="137" t="s">
        <v>925</v>
      </c>
      <c r="J79" s="137" t="s">
        <v>2063</v>
      </c>
    </row>
    <row r="80" spans="1:10" ht="25.5" x14ac:dyDescent="0.2">
      <c r="A80" s="137" t="s">
        <v>804</v>
      </c>
      <c r="B80" s="136" t="s">
        <v>128</v>
      </c>
      <c r="C80" s="136" t="s">
        <v>805</v>
      </c>
      <c r="D80" s="136" t="s">
        <v>894</v>
      </c>
      <c r="E80" s="138" t="s">
        <v>806</v>
      </c>
      <c r="F80" s="137" t="s">
        <v>1566</v>
      </c>
      <c r="G80" s="137" t="s">
        <v>2064</v>
      </c>
      <c r="H80" s="137" t="s">
        <v>2065</v>
      </c>
      <c r="I80" s="137" t="s">
        <v>926</v>
      </c>
      <c r="J80" s="137" t="s">
        <v>2066</v>
      </c>
    </row>
    <row r="81" spans="1:10" ht="51" x14ac:dyDescent="0.2">
      <c r="A81" s="137" t="s">
        <v>499</v>
      </c>
      <c r="B81" s="136" t="s">
        <v>132</v>
      </c>
      <c r="C81" s="136" t="s">
        <v>500</v>
      </c>
      <c r="D81" s="136" t="s">
        <v>1890</v>
      </c>
      <c r="E81" s="138" t="s">
        <v>144</v>
      </c>
      <c r="F81" s="137" t="s">
        <v>928</v>
      </c>
      <c r="G81" s="137" t="s">
        <v>2067</v>
      </c>
      <c r="H81" s="137" t="s">
        <v>2068</v>
      </c>
      <c r="I81" s="137" t="s">
        <v>926</v>
      </c>
      <c r="J81" s="137" t="s">
        <v>2069</v>
      </c>
    </row>
    <row r="82" spans="1:10" ht="38.25" x14ac:dyDescent="0.2">
      <c r="A82" s="137" t="s">
        <v>282</v>
      </c>
      <c r="B82" s="136" t="s">
        <v>132</v>
      </c>
      <c r="C82" s="136" t="s">
        <v>283</v>
      </c>
      <c r="D82" s="136" t="s">
        <v>1804</v>
      </c>
      <c r="E82" s="138" t="s">
        <v>136</v>
      </c>
      <c r="F82" s="137" t="s">
        <v>889</v>
      </c>
      <c r="G82" s="137" t="s">
        <v>2070</v>
      </c>
      <c r="H82" s="137" t="s">
        <v>2071</v>
      </c>
      <c r="I82" s="137" t="s">
        <v>926</v>
      </c>
      <c r="J82" s="137" t="s">
        <v>2072</v>
      </c>
    </row>
    <row r="83" spans="1:10" ht="38.25" x14ac:dyDescent="0.2">
      <c r="A83" s="137" t="s">
        <v>270</v>
      </c>
      <c r="B83" s="136" t="s">
        <v>132</v>
      </c>
      <c r="C83" s="136" t="s">
        <v>271</v>
      </c>
      <c r="D83" s="136" t="s">
        <v>1944</v>
      </c>
      <c r="E83" s="138" t="s">
        <v>136</v>
      </c>
      <c r="F83" s="137" t="s">
        <v>927</v>
      </c>
      <c r="G83" s="137" t="s">
        <v>2073</v>
      </c>
      <c r="H83" s="137" t="s">
        <v>2074</v>
      </c>
      <c r="I83" s="137" t="s">
        <v>926</v>
      </c>
      <c r="J83" s="137" t="s">
        <v>2075</v>
      </c>
    </row>
    <row r="84" spans="1:10" ht="38.25" x14ac:dyDescent="0.2">
      <c r="A84" s="137" t="s">
        <v>820</v>
      </c>
      <c r="B84" s="136" t="s">
        <v>132</v>
      </c>
      <c r="C84" s="136" t="s">
        <v>1734</v>
      </c>
      <c r="D84" s="136" t="s">
        <v>2076</v>
      </c>
      <c r="E84" s="138" t="s">
        <v>158</v>
      </c>
      <c r="F84" s="137" t="s">
        <v>931</v>
      </c>
      <c r="G84" s="137" t="s">
        <v>2077</v>
      </c>
      <c r="H84" s="137" t="s">
        <v>2078</v>
      </c>
      <c r="I84" s="137" t="s">
        <v>930</v>
      </c>
      <c r="J84" s="137" t="s">
        <v>2079</v>
      </c>
    </row>
    <row r="85" spans="1:10" ht="51" x14ac:dyDescent="0.2">
      <c r="A85" s="137" t="s">
        <v>593</v>
      </c>
      <c r="B85" s="136" t="s">
        <v>132</v>
      </c>
      <c r="C85" s="136" t="s">
        <v>594</v>
      </c>
      <c r="D85" s="136" t="s">
        <v>1890</v>
      </c>
      <c r="E85" s="138" t="s">
        <v>144</v>
      </c>
      <c r="F85" s="137" t="s">
        <v>934</v>
      </c>
      <c r="G85" s="137" t="s">
        <v>2080</v>
      </c>
      <c r="H85" s="137" t="s">
        <v>2081</v>
      </c>
      <c r="I85" s="137" t="s">
        <v>930</v>
      </c>
      <c r="J85" s="137" t="s">
        <v>2082</v>
      </c>
    </row>
    <row r="86" spans="1:10" ht="38.25" x14ac:dyDescent="0.2">
      <c r="A86" s="137" t="s">
        <v>286</v>
      </c>
      <c r="B86" s="136" t="s">
        <v>128</v>
      </c>
      <c r="C86" s="136" t="s">
        <v>287</v>
      </c>
      <c r="D86" s="136" t="s">
        <v>863</v>
      </c>
      <c r="E86" s="138" t="s">
        <v>144</v>
      </c>
      <c r="F86" s="137" t="s">
        <v>929</v>
      </c>
      <c r="G86" s="137" t="s">
        <v>2083</v>
      </c>
      <c r="H86" s="137" t="s">
        <v>2084</v>
      </c>
      <c r="I86" s="137" t="s">
        <v>930</v>
      </c>
      <c r="J86" s="137" t="s">
        <v>2085</v>
      </c>
    </row>
    <row r="87" spans="1:10" ht="51" x14ac:dyDescent="0.2">
      <c r="A87" s="137" t="s">
        <v>1445</v>
      </c>
      <c r="B87" s="136" t="s">
        <v>132</v>
      </c>
      <c r="C87" s="136" t="s">
        <v>1446</v>
      </c>
      <c r="D87" s="136" t="s">
        <v>1890</v>
      </c>
      <c r="E87" s="138" t="s">
        <v>129</v>
      </c>
      <c r="F87" s="137" t="s">
        <v>947</v>
      </c>
      <c r="G87" s="137" t="s">
        <v>2086</v>
      </c>
      <c r="H87" s="137" t="s">
        <v>2087</v>
      </c>
      <c r="I87" s="137" t="s">
        <v>930</v>
      </c>
      <c r="J87" s="137" t="s">
        <v>2088</v>
      </c>
    </row>
    <row r="88" spans="1:10" ht="25.5" x14ac:dyDescent="0.2">
      <c r="A88" s="137" t="s">
        <v>362</v>
      </c>
      <c r="B88" s="136" t="s">
        <v>128</v>
      </c>
      <c r="C88" s="136" t="s">
        <v>1679</v>
      </c>
      <c r="D88" s="136" t="s">
        <v>871</v>
      </c>
      <c r="E88" s="138" t="s">
        <v>144</v>
      </c>
      <c r="F88" s="137" t="s">
        <v>1693</v>
      </c>
      <c r="G88" s="137" t="s">
        <v>2089</v>
      </c>
      <c r="H88" s="137" t="s">
        <v>2090</v>
      </c>
      <c r="I88" s="137" t="s">
        <v>932</v>
      </c>
      <c r="J88" s="137" t="s">
        <v>2091</v>
      </c>
    </row>
    <row r="89" spans="1:10" ht="38.25" x14ac:dyDescent="0.2">
      <c r="A89" s="137" t="s">
        <v>1447</v>
      </c>
      <c r="B89" s="136" t="s">
        <v>128</v>
      </c>
      <c r="C89" s="136" t="s">
        <v>1448</v>
      </c>
      <c r="D89" s="136" t="s">
        <v>875</v>
      </c>
      <c r="E89" s="138" t="s">
        <v>129</v>
      </c>
      <c r="F89" s="137" t="s">
        <v>942</v>
      </c>
      <c r="G89" s="137" t="s">
        <v>2092</v>
      </c>
      <c r="H89" s="137" t="s">
        <v>2093</v>
      </c>
      <c r="I89" s="137" t="s">
        <v>932</v>
      </c>
      <c r="J89" s="137" t="s">
        <v>2094</v>
      </c>
    </row>
    <row r="90" spans="1:10" ht="25.5" x14ac:dyDescent="0.2">
      <c r="A90" s="137" t="s">
        <v>366</v>
      </c>
      <c r="B90" s="136" t="s">
        <v>128</v>
      </c>
      <c r="C90" s="136" t="s">
        <v>407</v>
      </c>
      <c r="D90" s="136" t="s">
        <v>874</v>
      </c>
      <c r="E90" s="138" t="s">
        <v>136</v>
      </c>
      <c r="F90" s="137" t="s">
        <v>933</v>
      </c>
      <c r="G90" s="137" t="s">
        <v>2095</v>
      </c>
      <c r="H90" s="137" t="s">
        <v>2096</v>
      </c>
      <c r="I90" s="137" t="s">
        <v>932</v>
      </c>
      <c r="J90" s="137" t="s">
        <v>2097</v>
      </c>
    </row>
    <row r="91" spans="1:10" ht="38.25" x14ac:dyDescent="0.2">
      <c r="A91" s="137" t="s">
        <v>365</v>
      </c>
      <c r="B91" s="136" t="s">
        <v>132</v>
      </c>
      <c r="C91" s="136" t="s">
        <v>1713</v>
      </c>
      <c r="D91" s="136" t="s">
        <v>1950</v>
      </c>
      <c r="E91" s="138" t="s">
        <v>136</v>
      </c>
      <c r="F91" s="137" t="s">
        <v>937</v>
      </c>
      <c r="G91" s="137" t="s">
        <v>2098</v>
      </c>
      <c r="H91" s="137" t="s">
        <v>2099</v>
      </c>
      <c r="I91" s="137" t="s">
        <v>932</v>
      </c>
      <c r="J91" s="137" t="s">
        <v>2100</v>
      </c>
    </row>
    <row r="92" spans="1:10" ht="38.25" x14ac:dyDescent="0.2">
      <c r="A92" s="137" t="s">
        <v>452</v>
      </c>
      <c r="B92" s="136" t="s">
        <v>132</v>
      </c>
      <c r="C92" s="136" t="s">
        <v>453</v>
      </c>
      <c r="D92" s="136" t="s">
        <v>2101</v>
      </c>
      <c r="E92" s="138" t="s">
        <v>129</v>
      </c>
      <c r="F92" s="137" t="s">
        <v>939</v>
      </c>
      <c r="G92" s="137" t="s">
        <v>2102</v>
      </c>
      <c r="H92" s="137" t="s">
        <v>2103</v>
      </c>
      <c r="I92" s="137" t="s">
        <v>936</v>
      </c>
      <c r="J92" s="137" t="s">
        <v>2104</v>
      </c>
    </row>
    <row r="93" spans="1:10" ht="38.25" x14ac:dyDescent="0.2">
      <c r="A93" s="137" t="s">
        <v>280</v>
      </c>
      <c r="B93" s="136" t="s">
        <v>132</v>
      </c>
      <c r="C93" s="136" t="s">
        <v>1711</v>
      </c>
      <c r="D93" s="136" t="s">
        <v>1868</v>
      </c>
      <c r="E93" s="138" t="s">
        <v>136</v>
      </c>
      <c r="F93" s="137" t="s">
        <v>943</v>
      </c>
      <c r="G93" s="137" t="s">
        <v>2105</v>
      </c>
      <c r="H93" s="137" t="s">
        <v>2106</v>
      </c>
      <c r="I93" s="137" t="s">
        <v>936</v>
      </c>
      <c r="J93" s="137" t="s">
        <v>2107</v>
      </c>
    </row>
    <row r="94" spans="1:10" ht="25.5" x14ac:dyDescent="0.2">
      <c r="A94" s="137" t="s">
        <v>307</v>
      </c>
      <c r="B94" s="136" t="s">
        <v>132</v>
      </c>
      <c r="C94" s="136" t="s">
        <v>308</v>
      </c>
      <c r="D94" s="136" t="s">
        <v>1992</v>
      </c>
      <c r="E94" s="138" t="s">
        <v>158</v>
      </c>
      <c r="F94" s="137" t="s">
        <v>883</v>
      </c>
      <c r="G94" s="137" t="s">
        <v>2108</v>
      </c>
      <c r="H94" s="137" t="s">
        <v>2109</v>
      </c>
      <c r="I94" s="137" t="s">
        <v>941</v>
      </c>
      <c r="J94" s="137" t="s">
        <v>2110</v>
      </c>
    </row>
    <row r="95" spans="1:10" ht="25.5" x14ac:dyDescent="0.2">
      <c r="A95" s="137" t="s">
        <v>309</v>
      </c>
      <c r="B95" s="136" t="s">
        <v>128</v>
      </c>
      <c r="C95" s="136" t="s">
        <v>310</v>
      </c>
      <c r="D95" s="136">
        <v>172</v>
      </c>
      <c r="E95" s="138" t="s">
        <v>158</v>
      </c>
      <c r="F95" s="137" t="s">
        <v>1569</v>
      </c>
      <c r="G95" s="137" t="s">
        <v>2111</v>
      </c>
      <c r="H95" s="137" t="s">
        <v>2112</v>
      </c>
      <c r="I95" s="137" t="s">
        <v>941</v>
      </c>
      <c r="J95" s="137" t="s">
        <v>2113</v>
      </c>
    </row>
    <row r="96" spans="1:10" ht="51" x14ac:dyDescent="0.2">
      <c r="A96" s="137" t="s">
        <v>138</v>
      </c>
      <c r="B96" s="136" t="s">
        <v>132</v>
      </c>
      <c r="C96" s="136" t="s">
        <v>139</v>
      </c>
      <c r="D96" s="136" t="s">
        <v>885</v>
      </c>
      <c r="E96" s="138" t="s">
        <v>140</v>
      </c>
      <c r="F96" s="137" t="s">
        <v>942</v>
      </c>
      <c r="G96" s="137" t="s">
        <v>2114</v>
      </c>
      <c r="H96" s="137" t="s">
        <v>2115</v>
      </c>
      <c r="I96" s="137" t="s">
        <v>941</v>
      </c>
      <c r="J96" s="137" t="s">
        <v>2116</v>
      </c>
    </row>
    <row r="97" spans="1:10" ht="25.5" x14ac:dyDescent="0.2">
      <c r="A97" s="137" t="s">
        <v>302</v>
      </c>
      <c r="B97" s="136" t="s">
        <v>132</v>
      </c>
      <c r="C97" s="136" t="s">
        <v>303</v>
      </c>
      <c r="D97" s="136" t="s">
        <v>1992</v>
      </c>
      <c r="E97" s="138" t="s">
        <v>136</v>
      </c>
      <c r="F97" s="137" t="s">
        <v>945</v>
      </c>
      <c r="G97" s="137" t="s">
        <v>2117</v>
      </c>
      <c r="H97" s="137" t="s">
        <v>2118</v>
      </c>
      <c r="I97" s="137" t="s">
        <v>941</v>
      </c>
      <c r="J97" s="137" t="s">
        <v>2119</v>
      </c>
    </row>
    <row r="98" spans="1:10" ht="38.25" x14ac:dyDescent="0.2">
      <c r="A98" s="137" t="s">
        <v>1462</v>
      </c>
      <c r="B98" s="136" t="s">
        <v>132</v>
      </c>
      <c r="C98" s="136" t="s">
        <v>1463</v>
      </c>
      <c r="D98" s="136" t="s">
        <v>2053</v>
      </c>
      <c r="E98" s="138" t="s">
        <v>129</v>
      </c>
      <c r="F98" s="137" t="s">
        <v>865</v>
      </c>
      <c r="G98" s="137" t="s">
        <v>2120</v>
      </c>
      <c r="H98" s="137" t="s">
        <v>2120</v>
      </c>
      <c r="I98" s="137" t="s">
        <v>941</v>
      </c>
      <c r="J98" s="137" t="s">
        <v>2121</v>
      </c>
    </row>
    <row r="99" spans="1:10" ht="25.5" x14ac:dyDescent="0.2">
      <c r="A99" s="137" t="s">
        <v>264</v>
      </c>
      <c r="B99" s="136" t="s">
        <v>132</v>
      </c>
      <c r="C99" s="136" t="s">
        <v>265</v>
      </c>
      <c r="D99" s="136" t="s">
        <v>2122</v>
      </c>
      <c r="E99" s="138" t="s">
        <v>221</v>
      </c>
      <c r="F99" s="137" t="s">
        <v>1567</v>
      </c>
      <c r="G99" s="137" t="s">
        <v>2123</v>
      </c>
      <c r="H99" s="137" t="s">
        <v>2124</v>
      </c>
      <c r="I99" s="137" t="s">
        <v>941</v>
      </c>
      <c r="J99" s="137" t="s">
        <v>2125</v>
      </c>
    </row>
    <row r="100" spans="1:10" s="122" customFormat="1" ht="25.5" x14ac:dyDescent="0.2">
      <c r="A100" s="137" t="s">
        <v>366</v>
      </c>
      <c r="B100" s="136" t="s">
        <v>128</v>
      </c>
      <c r="C100" s="136" t="s">
        <v>367</v>
      </c>
      <c r="D100" s="136" t="s">
        <v>874</v>
      </c>
      <c r="E100" s="138" t="s">
        <v>136</v>
      </c>
      <c r="F100" s="137" t="s">
        <v>1568</v>
      </c>
      <c r="G100" s="137" t="s">
        <v>2095</v>
      </c>
      <c r="H100" s="137" t="s">
        <v>2126</v>
      </c>
      <c r="I100" s="137" t="s">
        <v>941</v>
      </c>
      <c r="J100" s="137" t="s">
        <v>2127</v>
      </c>
    </row>
    <row r="101" spans="1:10" s="122" customFormat="1" ht="25.5" x14ac:dyDescent="0.2">
      <c r="A101" s="137" t="s">
        <v>678</v>
      </c>
      <c r="B101" s="136" t="s">
        <v>128</v>
      </c>
      <c r="C101" s="136" t="s">
        <v>679</v>
      </c>
      <c r="D101" s="136" t="s">
        <v>871</v>
      </c>
      <c r="E101" s="138" t="s">
        <v>129</v>
      </c>
      <c r="F101" s="137" t="s">
        <v>944</v>
      </c>
      <c r="G101" s="137" t="s">
        <v>2128</v>
      </c>
      <c r="H101" s="137" t="s">
        <v>2129</v>
      </c>
      <c r="I101" s="137" t="s">
        <v>946</v>
      </c>
      <c r="J101" s="137" t="s">
        <v>2130</v>
      </c>
    </row>
    <row r="102" spans="1:10" s="122" customFormat="1" ht="25.5" x14ac:dyDescent="0.2">
      <c r="A102" s="137" t="s">
        <v>395</v>
      </c>
      <c r="B102" s="136" t="s">
        <v>128</v>
      </c>
      <c r="C102" s="136" t="s">
        <v>396</v>
      </c>
      <c r="D102" s="136" t="s">
        <v>866</v>
      </c>
      <c r="E102" s="138" t="s">
        <v>204</v>
      </c>
      <c r="F102" s="137" t="s">
        <v>938</v>
      </c>
      <c r="G102" s="137" t="s">
        <v>2131</v>
      </c>
      <c r="H102" s="137" t="s">
        <v>2132</v>
      </c>
      <c r="I102" s="137" t="s">
        <v>946</v>
      </c>
      <c r="J102" s="137" t="s">
        <v>2133</v>
      </c>
    </row>
    <row r="103" spans="1:10" s="122" customFormat="1" ht="51" x14ac:dyDescent="0.2">
      <c r="A103" s="137" t="s">
        <v>622</v>
      </c>
      <c r="B103" s="136" t="s">
        <v>132</v>
      </c>
      <c r="C103" s="136" t="s">
        <v>1721</v>
      </c>
      <c r="D103" s="136" t="s">
        <v>2134</v>
      </c>
      <c r="E103" s="138" t="s">
        <v>129</v>
      </c>
      <c r="F103" s="137" t="s">
        <v>865</v>
      </c>
      <c r="G103" s="137" t="s">
        <v>2135</v>
      </c>
      <c r="H103" s="137" t="s">
        <v>2135</v>
      </c>
      <c r="I103" s="137" t="s">
        <v>946</v>
      </c>
      <c r="J103" s="137" t="s">
        <v>2136</v>
      </c>
    </row>
    <row r="104" spans="1:10" s="122" customFormat="1" ht="25.5" x14ac:dyDescent="0.2">
      <c r="A104" s="137" t="s">
        <v>730</v>
      </c>
      <c r="B104" s="136" t="s">
        <v>128</v>
      </c>
      <c r="C104" s="136" t="s">
        <v>731</v>
      </c>
      <c r="D104" s="136">
        <v>60</v>
      </c>
      <c r="E104" s="138" t="s">
        <v>129</v>
      </c>
      <c r="F104" s="137" t="s">
        <v>951</v>
      </c>
      <c r="G104" s="137" t="s">
        <v>2137</v>
      </c>
      <c r="H104" s="137" t="s">
        <v>2138</v>
      </c>
      <c r="I104" s="137" t="s">
        <v>949</v>
      </c>
      <c r="J104" s="137" t="s">
        <v>2139</v>
      </c>
    </row>
    <row r="105" spans="1:10" s="122" customFormat="1" ht="25.5" x14ac:dyDescent="0.2">
      <c r="A105" s="137" t="s">
        <v>1461</v>
      </c>
      <c r="B105" s="136" t="s">
        <v>132</v>
      </c>
      <c r="C105" s="136" t="s">
        <v>1728</v>
      </c>
      <c r="D105" s="136" t="s">
        <v>2053</v>
      </c>
      <c r="E105" s="138" t="s">
        <v>129</v>
      </c>
      <c r="F105" s="137" t="s">
        <v>948</v>
      </c>
      <c r="G105" s="137" t="s">
        <v>2140</v>
      </c>
      <c r="H105" s="137" t="s">
        <v>2141</v>
      </c>
      <c r="I105" s="137" t="s">
        <v>949</v>
      </c>
      <c r="J105" s="137" t="s">
        <v>2142</v>
      </c>
    </row>
    <row r="106" spans="1:10" s="122" customFormat="1" ht="38.25" x14ac:dyDescent="0.2">
      <c r="A106" s="137" t="s">
        <v>378</v>
      </c>
      <c r="B106" s="136" t="s">
        <v>128</v>
      </c>
      <c r="C106" s="136" t="s">
        <v>379</v>
      </c>
      <c r="D106" s="136" t="s">
        <v>919</v>
      </c>
      <c r="E106" s="138" t="s">
        <v>158</v>
      </c>
      <c r="F106" s="137" t="s">
        <v>870</v>
      </c>
      <c r="G106" s="137" t="s">
        <v>2143</v>
      </c>
      <c r="H106" s="137" t="s">
        <v>2144</v>
      </c>
      <c r="I106" s="137" t="s">
        <v>949</v>
      </c>
      <c r="J106" s="137" t="s">
        <v>2145</v>
      </c>
    </row>
    <row r="107" spans="1:10" s="122" customFormat="1" ht="38.25" x14ac:dyDescent="0.2">
      <c r="A107" s="137" t="s">
        <v>1435</v>
      </c>
      <c r="B107" s="136" t="s">
        <v>132</v>
      </c>
      <c r="C107" s="136" t="s">
        <v>1436</v>
      </c>
      <c r="D107" s="136" t="s">
        <v>1846</v>
      </c>
      <c r="E107" s="138" t="s">
        <v>136</v>
      </c>
      <c r="F107" s="137" t="s">
        <v>877</v>
      </c>
      <c r="G107" s="137" t="s">
        <v>2146</v>
      </c>
      <c r="H107" s="137" t="s">
        <v>2147</v>
      </c>
      <c r="I107" s="137" t="s">
        <v>950</v>
      </c>
      <c r="J107" s="137" t="s">
        <v>2148</v>
      </c>
    </row>
    <row r="108" spans="1:10" s="122" customFormat="1" ht="102" x14ac:dyDescent="0.2">
      <c r="A108" s="137" t="s">
        <v>1472</v>
      </c>
      <c r="B108" s="136" t="s">
        <v>128</v>
      </c>
      <c r="C108" s="136" t="s">
        <v>1473</v>
      </c>
      <c r="D108" s="136" t="s">
        <v>1570</v>
      </c>
      <c r="E108" s="138" t="s">
        <v>1474</v>
      </c>
      <c r="F108" s="137" t="s">
        <v>865</v>
      </c>
      <c r="G108" s="137" t="s">
        <v>2149</v>
      </c>
      <c r="H108" s="137" t="s">
        <v>2149</v>
      </c>
      <c r="I108" s="137" t="s">
        <v>950</v>
      </c>
      <c r="J108" s="137" t="s">
        <v>2150</v>
      </c>
    </row>
    <row r="109" spans="1:10" s="122" customFormat="1" ht="38.25" x14ac:dyDescent="0.2">
      <c r="A109" s="137" t="s">
        <v>316</v>
      </c>
      <c r="B109" s="136" t="s">
        <v>132</v>
      </c>
      <c r="C109" s="136" t="s">
        <v>317</v>
      </c>
      <c r="D109" s="136" t="s">
        <v>1978</v>
      </c>
      <c r="E109" s="138" t="s">
        <v>136</v>
      </c>
      <c r="F109" s="137" t="s">
        <v>953</v>
      </c>
      <c r="G109" s="137" t="s">
        <v>2151</v>
      </c>
      <c r="H109" s="137" t="s">
        <v>2152</v>
      </c>
      <c r="I109" s="137" t="s">
        <v>950</v>
      </c>
      <c r="J109" s="137" t="s">
        <v>2153</v>
      </c>
    </row>
    <row r="110" spans="1:10" ht="25.5" x14ac:dyDescent="0.2">
      <c r="A110" s="137" t="s">
        <v>1478</v>
      </c>
      <c r="B110" s="136" t="s">
        <v>132</v>
      </c>
      <c r="C110" s="136" t="s">
        <v>1479</v>
      </c>
      <c r="D110" s="136" t="s">
        <v>2046</v>
      </c>
      <c r="E110" s="138" t="s">
        <v>136</v>
      </c>
      <c r="F110" s="137" t="s">
        <v>1545</v>
      </c>
      <c r="G110" s="137" t="s">
        <v>2154</v>
      </c>
      <c r="H110" s="137" t="s">
        <v>2155</v>
      </c>
      <c r="I110" s="137" t="s">
        <v>950</v>
      </c>
      <c r="J110" s="137" t="s">
        <v>2156</v>
      </c>
    </row>
    <row r="111" spans="1:10" ht="25.5" x14ac:dyDescent="0.2">
      <c r="A111" s="137" t="s">
        <v>815</v>
      </c>
      <c r="B111" s="136" t="s">
        <v>128</v>
      </c>
      <c r="C111" s="136" t="s">
        <v>816</v>
      </c>
      <c r="D111" s="136" t="s">
        <v>894</v>
      </c>
      <c r="E111" s="138" t="s">
        <v>136</v>
      </c>
      <c r="F111" s="137" t="s">
        <v>952</v>
      </c>
      <c r="G111" s="137" t="s">
        <v>1826</v>
      </c>
      <c r="H111" s="137" t="s">
        <v>2157</v>
      </c>
      <c r="I111" s="137" t="s">
        <v>950</v>
      </c>
      <c r="J111" s="137" t="s">
        <v>2158</v>
      </c>
    </row>
    <row r="112" spans="1:10" ht="38.25" x14ac:dyDescent="0.2">
      <c r="A112" s="137" t="s">
        <v>458</v>
      </c>
      <c r="B112" s="136" t="s">
        <v>132</v>
      </c>
      <c r="C112" s="136" t="s">
        <v>459</v>
      </c>
      <c r="D112" s="136" t="s">
        <v>2101</v>
      </c>
      <c r="E112" s="138" t="s">
        <v>129</v>
      </c>
      <c r="F112" s="137" t="s">
        <v>923</v>
      </c>
      <c r="G112" s="137" t="s">
        <v>2159</v>
      </c>
      <c r="H112" s="137" t="s">
        <v>2160</v>
      </c>
      <c r="I112" s="137" t="s">
        <v>950</v>
      </c>
      <c r="J112" s="137" t="s">
        <v>2161</v>
      </c>
    </row>
    <row r="113" spans="1:10" ht="38.25" x14ac:dyDescent="0.2">
      <c r="A113" s="137" t="s">
        <v>721</v>
      </c>
      <c r="B113" s="136" t="s">
        <v>128</v>
      </c>
      <c r="C113" s="136" t="s">
        <v>722</v>
      </c>
      <c r="D113" s="136" t="s">
        <v>906</v>
      </c>
      <c r="E113" s="138" t="s">
        <v>136</v>
      </c>
      <c r="F113" s="137" t="s">
        <v>955</v>
      </c>
      <c r="G113" s="137" t="s">
        <v>2162</v>
      </c>
      <c r="H113" s="137" t="s">
        <v>2163</v>
      </c>
      <c r="I113" s="137" t="s">
        <v>956</v>
      </c>
      <c r="J113" s="137" t="s">
        <v>2164</v>
      </c>
    </row>
    <row r="114" spans="1:10" ht="38.25" x14ac:dyDescent="0.2">
      <c r="A114" s="137" t="s">
        <v>721</v>
      </c>
      <c r="B114" s="136" t="s">
        <v>128</v>
      </c>
      <c r="C114" s="136" t="s">
        <v>746</v>
      </c>
      <c r="D114" s="136" t="s">
        <v>906</v>
      </c>
      <c r="E114" s="138" t="s">
        <v>136</v>
      </c>
      <c r="F114" s="137" t="s">
        <v>955</v>
      </c>
      <c r="G114" s="137" t="s">
        <v>2162</v>
      </c>
      <c r="H114" s="137" t="s">
        <v>2163</v>
      </c>
      <c r="I114" s="137" t="s">
        <v>956</v>
      </c>
      <c r="J114" s="137" t="s">
        <v>2165</v>
      </c>
    </row>
    <row r="115" spans="1:10" ht="25.5" x14ac:dyDescent="0.2">
      <c r="A115" s="137" t="s">
        <v>332</v>
      </c>
      <c r="B115" s="136" t="s">
        <v>132</v>
      </c>
      <c r="C115" s="136" t="s">
        <v>333</v>
      </c>
      <c r="D115" s="136" t="s">
        <v>2122</v>
      </c>
      <c r="E115" s="138" t="s">
        <v>221</v>
      </c>
      <c r="F115" s="137" t="s">
        <v>1571</v>
      </c>
      <c r="G115" s="137" t="s">
        <v>2166</v>
      </c>
      <c r="H115" s="137" t="s">
        <v>2167</v>
      </c>
      <c r="I115" s="137" t="s">
        <v>956</v>
      </c>
      <c r="J115" s="137" t="s">
        <v>2168</v>
      </c>
    </row>
    <row r="116" spans="1:10" x14ac:dyDescent="0.2">
      <c r="A116" s="137" t="s">
        <v>214</v>
      </c>
      <c r="B116" s="136" t="s">
        <v>132</v>
      </c>
      <c r="C116" s="136" t="s">
        <v>215</v>
      </c>
      <c r="D116" s="136" t="s">
        <v>2169</v>
      </c>
      <c r="E116" s="138" t="s">
        <v>144</v>
      </c>
      <c r="F116" s="137" t="s">
        <v>957</v>
      </c>
      <c r="G116" s="137" t="s">
        <v>2170</v>
      </c>
      <c r="H116" s="137" t="s">
        <v>2171</v>
      </c>
      <c r="I116" s="137" t="s">
        <v>956</v>
      </c>
      <c r="J116" s="137" t="s">
        <v>2172</v>
      </c>
    </row>
    <row r="117" spans="1:10" ht="51" x14ac:dyDescent="0.2">
      <c r="A117" s="137" t="s">
        <v>449</v>
      </c>
      <c r="B117" s="136" t="s">
        <v>132</v>
      </c>
      <c r="C117" s="136" t="s">
        <v>450</v>
      </c>
      <c r="D117" s="136" t="s">
        <v>1890</v>
      </c>
      <c r="E117" s="138" t="s">
        <v>129</v>
      </c>
      <c r="F117" s="137" t="s">
        <v>910</v>
      </c>
      <c r="G117" s="137" t="s">
        <v>2173</v>
      </c>
      <c r="H117" s="137" t="s">
        <v>2174</v>
      </c>
      <c r="I117" s="137" t="s">
        <v>956</v>
      </c>
      <c r="J117" s="137" t="s">
        <v>2175</v>
      </c>
    </row>
    <row r="118" spans="1:10" x14ac:dyDescent="0.2">
      <c r="A118" s="137" t="s">
        <v>1523</v>
      </c>
      <c r="B118" s="136" t="s">
        <v>132</v>
      </c>
      <c r="C118" s="136" t="s">
        <v>1735</v>
      </c>
      <c r="D118" s="136" t="s">
        <v>2176</v>
      </c>
      <c r="E118" s="138" t="s">
        <v>158</v>
      </c>
      <c r="F118" s="137" t="s">
        <v>914</v>
      </c>
      <c r="G118" s="137" t="s">
        <v>2177</v>
      </c>
      <c r="H118" s="137" t="s">
        <v>2178</v>
      </c>
      <c r="I118" s="137" t="s">
        <v>956</v>
      </c>
      <c r="J118" s="137" t="s">
        <v>2179</v>
      </c>
    </row>
    <row r="119" spans="1:10" ht="25.5" x14ac:dyDescent="0.2">
      <c r="A119" s="137" t="s">
        <v>575</v>
      </c>
      <c r="B119" s="136" t="s">
        <v>128</v>
      </c>
      <c r="C119" s="136" t="s">
        <v>576</v>
      </c>
      <c r="D119" s="136">
        <v>7</v>
      </c>
      <c r="E119" s="138" t="s">
        <v>573</v>
      </c>
      <c r="F119" s="137" t="s">
        <v>935</v>
      </c>
      <c r="G119" s="137" t="s">
        <v>2180</v>
      </c>
      <c r="H119" s="137" t="s">
        <v>2181</v>
      </c>
      <c r="I119" s="137" t="s">
        <v>958</v>
      </c>
      <c r="J119" s="137" t="s">
        <v>2182</v>
      </c>
    </row>
    <row r="120" spans="1:10" ht="38.25" x14ac:dyDescent="0.2">
      <c r="A120" s="137" t="s">
        <v>547</v>
      </c>
      <c r="B120" s="136" t="s">
        <v>128</v>
      </c>
      <c r="C120" s="136" t="s">
        <v>548</v>
      </c>
      <c r="D120" s="136" t="s">
        <v>875</v>
      </c>
      <c r="E120" s="138" t="s">
        <v>129</v>
      </c>
      <c r="F120" s="137" t="s">
        <v>959</v>
      </c>
      <c r="G120" s="137" t="s">
        <v>2183</v>
      </c>
      <c r="H120" s="137" t="s">
        <v>2184</v>
      </c>
      <c r="I120" s="137" t="s">
        <v>958</v>
      </c>
      <c r="J120" s="137" t="s">
        <v>2185</v>
      </c>
    </row>
    <row r="121" spans="1:10" ht="38.25" x14ac:dyDescent="0.2">
      <c r="A121" s="137" t="s">
        <v>267</v>
      </c>
      <c r="B121" s="136" t="s">
        <v>128</v>
      </c>
      <c r="C121" s="136" t="s">
        <v>268</v>
      </c>
      <c r="D121" s="136" t="s">
        <v>861</v>
      </c>
      <c r="E121" s="138" t="s">
        <v>158</v>
      </c>
      <c r="F121" s="137" t="s">
        <v>891</v>
      </c>
      <c r="G121" s="137" t="s">
        <v>2186</v>
      </c>
      <c r="H121" s="137" t="s">
        <v>2187</v>
      </c>
      <c r="I121" s="137" t="s">
        <v>958</v>
      </c>
      <c r="J121" s="137" t="s">
        <v>2188</v>
      </c>
    </row>
    <row r="122" spans="1:10" ht="25.5" x14ac:dyDescent="0.2">
      <c r="A122" s="137" t="s">
        <v>836</v>
      </c>
      <c r="B122" s="136" t="s">
        <v>132</v>
      </c>
      <c r="C122" s="136" t="s">
        <v>837</v>
      </c>
      <c r="D122" s="136" t="s">
        <v>2176</v>
      </c>
      <c r="E122" s="138" t="s">
        <v>158</v>
      </c>
      <c r="F122" s="137" t="s">
        <v>1549</v>
      </c>
      <c r="G122" s="137" t="s">
        <v>2189</v>
      </c>
      <c r="H122" s="137" t="s">
        <v>2190</v>
      </c>
      <c r="I122" s="137" t="s">
        <v>958</v>
      </c>
      <c r="J122" s="137" t="s">
        <v>2191</v>
      </c>
    </row>
    <row r="123" spans="1:10" ht="25.5" x14ac:dyDescent="0.2">
      <c r="A123" s="137" t="s">
        <v>292</v>
      </c>
      <c r="B123" s="136" t="s">
        <v>132</v>
      </c>
      <c r="C123" s="136" t="s">
        <v>293</v>
      </c>
      <c r="D123" s="136" t="s">
        <v>2192</v>
      </c>
      <c r="E123" s="138" t="s">
        <v>144</v>
      </c>
      <c r="F123" s="137" t="s">
        <v>1572</v>
      </c>
      <c r="G123" s="137" t="s">
        <v>2193</v>
      </c>
      <c r="H123" s="137" t="s">
        <v>2194</v>
      </c>
      <c r="I123" s="137" t="s">
        <v>958</v>
      </c>
      <c r="J123" s="137" t="s">
        <v>2195</v>
      </c>
    </row>
    <row r="124" spans="1:10" ht="25.5" x14ac:dyDescent="0.2">
      <c r="A124" s="137" t="s">
        <v>1451</v>
      </c>
      <c r="B124" s="136" t="s">
        <v>128</v>
      </c>
      <c r="C124" s="136" t="s">
        <v>1452</v>
      </c>
      <c r="D124" s="136">
        <v>7</v>
      </c>
      <c r="E124" s="138" t="s">
        <v>573</v>
      </c>
      <c r="F124" s="137" t="s">
        <v>935</v>
      </c>
      <c r="G124" s="137" t="s">
        <v>2196</v>
      </c>
      <c r="H124" s="137" t="s">
        <v>2197</v>
      </c>
      <c r="I124" s="137" t="s">
        <v>958</v>
      </c>
      <c r="J124" s="137" t="s">
        <v>2198</v>
      </c>
    </row>
    <row r="125" spans="1:10" ht="25.5" x14ac:dyDescent="0.2">
      <c r="A125" s="137" t="s">
        <v>779</v>
      </c>
      <c r="B125" s="136" t="s">
        <v>132</v>
      </c>
      <c r="C125" s="136" t="s">
        <v>780</v>
      </c>
      <c r="D125" s="136" t="s">
        <v>2199</v>
      </c>
      <c r="E125" s="138" t="s">
        <v>136</v>
      </c>
      <c r="F125" s="137" t="s">
        <v>960</v>
      </c>
      <c r="G125" s="137" t="s">
        <v>2200</v>
      </c>
      <c r="H125" s="137" t="s">
        <v>2201</v>
      </c>
      <c r="I125" s="137" t="s">
        <v>958</v>
      </c>
      <c r="J125" s="137" t="s">
        <v>2202</v>
      </c>
    </row>
    <row r="126" spans="1:10" ht="25.5" x14ac:dyDescent="0.2">
      <c r="A126" s="137" t="s">
        <v>305</v>
      </c>
      <c r="B126" s="136" t="s">
        <v>132</v>
      </c>
      <c r="C126" s="136" t="s">
        <v>306</v>
      </c>
      <c r="D126" s="136" t="s">
        <v>1992</v>
      </c>
      <c r="E126" s="138" t="s">
        <v>221</v>
      </c>
      <c r="F126" s="137" t="s">
        <v>962</v>
      </c>
      <c r="G126" s="137" t="s">
        <v>2203</v>
      </c>
      <c r="H126" s="137" t="s">
        <v>2204</v>
      </c>
      <c r="I126" s="137" t="s">
        <v>961</v>
      </c>
      <c r="J126" s="137" t="s">
        <v>2205</v>
      </c>
    </row>
    <row r="127" spans="1:10" ht="51" x14ac:dyDescent="0.2">
      <c r="A127" s="137" t="s">
        <v>1441</v>
      </c>
      <c r="B127" s="136" t="s">
        <v>132</v>
      </c>
      <c r="C127" s="136" t="s">
        <v>1442</v>
      </c>
      <c r="D127" s="136" t="s">
        <v>1890</v>
      </c>
      <c r="E127" s="138" t="s">
        <v>129</v>
      </c>
      <c r="F127" s="137" t="s">
        <v>886</v>
      </c>
      <c r="G127" s="137" t="s">
        <v>2206</v>
      </c>
      <c r="H127" s="137" t="s">
        <v>2207</v>
      </c>
      <c r="I127" s="137" t="s">
        <v>961</v>
      </c>
      <c r="J127" s="137" t="s">
        <v>2208</v>
      </c>
    </row>
    <row r="128" spans="1:10" ht="38.25" x14ac:dyDescent="0.2">
      <c r="A128" s="137" t="s">
        <v>1447</v>
      </c>
      <c r="B128" s="136" t="s">
        <v>128</v>
      </c>
      <c r="C128" s="136" t="s">
        <v>1450</v>
      </c>
      <c r="D128" s="136" t="s">
        <v>875</v>
      </c>
      <c r="E128" s="138" t="s">
        <v>129</v>
      </c>
      <c r="F128" s="137" t="s">
        <v>959</v>
      </c>
      <c r="G128" s="137" t="s">
        <v>2092</v>
      </c>
      <c r="H128" s="137" t="s">
        <v>2209</v>
      </c>
      <c r="I128" s="137" t="s">
        <v>961</v>
      </c>
      <c r="J128" s="137" t="s">
        <v>1809</v>
      </c>
    </row>
    <row r="129" spans="1:10" ht="25.5" x14ac:dyDescent="0.2">
      <c r="A129" s="137" t="s">
        <v>319</v>
      </c>
      <c r="B129" s="136" t="s">
        <v>132</v>
      </c>
      <c r="C129" s="136" t="s">
        <v>320</v>
      </c>
      <c r="D129" s="136" t="s">
        <v>2122</v>
      </c>
      <c r="E129" s="138" t="s">
        <v>221</v>
      </c>
      <c r="F129" s="137" t="s">
        <v>1560</v>
      </c>
      <c r="G129" s="137" t="s">
        <v>1009</v>
      </c>
      <c r="H129" s="137" t="s">
        <v>2210</v>
      </c>
      <c r="I129" s="137" t="s">
        <v>961</v>
      </c>
      <c r="J129" s="137" t="s">
        <v>2211</v>
      </c>
    </row>
    <row r="130" spans="1:10" ht="38.25" x14ac:dyDescent="0.2">
      <c r="A130" s="137" t="s">
        <v>801</v>
      </c>
      <c r="B130" s="136" t="s">
        <v>128</v>
      </c>
      <c r="C130" s="136" t="s">
        <v>1504</v>
      </c>
      <c r="D130" s="136" t="s">
        <v>912</v>
      </c>
      <c r="E130" s="138" t="s">
        <v>129</v>
      </c>
      <c r="F130" s="137" t="s">
        <v>935</v>
      </c>
      <c r="G130" s="137" t="s">
        <v>2212</v>
      </c>
      <c r="H130" s="137" t="s">
        <v>2213</v>
      </c>
      <c r="I130" s="137" t="s">
        <v>961</v>
      </c>
      <c r="J130" s="137" t="s">
        <v>2214</v>
      </c>
    </row>
    <row r="131" spans="1:10" ht="38.25" x14ac:dyDescent="0.2">
      <c r="A131" s="137" t="s">
        <v>734</v>
      </c>
      <c r="B131" s="136" t="s">
        <v>132</v>
      </c>
      <c r="C131" s="136" t="s">
        <v>735</v>
      </c>
      <c r="D131" s="136" t="s">
        <v>2215</v>
      </c>
      <c r="E131" s="138" t="s">
        <v>129</v>
      </c>
      <c r="F131" s="137" t="s">
        <v>948</v>
      </c>
      <c r="G131" s="137" t="s">
        <v>2216</v>
      </c>
      <c r="H131" s="137" t="s">
        <v>2217</v>
      </c>
      <c r="I131" s="137" t="s">
        <v>961</v>
      </c>
      <c r="J131" s="137" t="s">
        <v>2218</v>
      </c>
    </row>
    <row r="132" spans="1:10" ht="25.5" x14ac:dyDescent="0.2">
      <c r="A132" s="137" t="s">
        <v>675</v>
      </c>
      <c r="B132" s="136" t="s">
        <v>128</v>
      </c>
      <c r="C132" s="136" t="s">
        <v>676</v>
      </c>
      <c r="D132" s="136" t="s">
        <v>871</v>
      </c>
      <c r="E132" s="138" t="s">
        <v>418</v>
      </c>
      <c r="F132" s="137" t="s">
        <v>964</v>
      </c>
      <c r="G132" s="137" t="s">
        <v>2219</v>
      </c>
      <c r="H132" s="137" t="s">
        <v>2220</v>
      </c>
      <c r="I132" s="137" t="s">
        <v>961</v>
      </c>
      <c r="J132" s="137" t="s">
        <v>2221</v>
      </c>
    </row>
    <row r="133" spans="1:10" ht="25.5" x14ac:dyDescent="0.2">
      <c r="A133" s="137" t="s">
        <v>322</v>
      </c>
      <c r="B133" s="136" t="s">
        <v>132</v>
      </c>
      <c r="C133" s="136" t="s">
        <v>323</v>
      </c>
      <c r="D133" s="136" t="s">
        <v>2122</v>
      </c>
      <c r="E133" s="138" t="s">
        <v>221</v>
      </c>
      <c r="F133" s="137" t="s">
        <v>963</v>
      </c>
      <c r="G133" s="137" t="s">
        <v>2222</v>
      </c>
      <c r="H133" s="137" t="s">
        <v>2223</v>
      </c>
      <c r="I133" s="137" t="s">
        <v>961</v>
      </c>
      <c r="J133" s="137" t="s">
        <v>2224</v>
      </c>
    </row>
    <row r="134" spans="1:10" ht="25.5" x14ac:dyDescent="0.2">
      <c r="A134" s="137" t="s">
        <v>586</v>
      </c>
      <c r="B134" s="136" t="s">
        <v>128</v>
      </c>
      <c r="C134" s="136" t="s">
        <v>587</v>
      </c>
      <c r="D134" s="136">
        <v>59</v>
      </c>
      <c r="E134" s="138" t="s">
        <v>129</v>
      </c>
      <c r="F134" s="137" t="s">
        <v>968</v>
      </c>
      <c r="G134" s="137" t="s">
        <v>2225</v>
      </c>
      <c r="H134" s="137" t="s">
        <v>2226</v>
      </c>
      <c r="I134" s="137" t="s">
        <v>961</v>
      </c>
      <c r="J134" s="137" t="s">
        <v>2227</v>
      </c>
    </row>
    <row r="135" spans="1:10" ht="38.25" x14ac:dyDescent="0.2">
      <c r="A135" s="137" t="s">
        <v>667</v>
      </c>
      <c r="B135" s="136" t="s">
        <v>132</v>
      </c>
      <c r="C135" s="136" t="s">
        <v>668</v>
      </c>
      <c r="D135" s="136" t="s">
        <v>2228</v>
      </c>
      <c r="E135" s="138" t="s">
        <v>144</v>
      </c>
      <c r="F135" s="137" t="s">
        <v>1575</v>
      </c>
      <c r="G135" s="137" t="s">
        <v>2229</v>
      </c>
      <c r="H135" s="137" t="s">
        <v>2230</v>
      </c>
      <c r="I135" s="137" t="s">
        <v>961</v>
      </c>
      <c r="J135" s="137" t="s">
        <v>2231</v>
      </c>
    </row>
    <row r="136" spans="1:10" ht="25.5" x14ac:dyDescent="0.2">
      <c r="A136" s="137" t="s">
        <v>290</v>
      </c>
      <c r="B136" s="136" t="s">
        <v>132</v>
      </c>
      <c r="C136" s="136" t="s">
        <v>291</v>
      </c>
      <c r="D136" s="136" t="s">
        <v>2192</v>
      </c>
      <c r="E136" s="138" t="s">
        <v>144</v>
      </c>
      <c r="F136" s="137" t="s">
        <v>1573</v>
      </c>
      <c r="G136" s="137" t="s">
        <v>2232</v>
      </c>
      <c r="H136" s="137" t="s">
        <v>2233</v>
      </c>
      <c r="I136" s="137" t="s">
        <v>966</v>
      </c>
      <c r="J136" s="137" t="s">
        <v>1694</v>
      </c>
    </row>
    <row r="137" spans="1:10" ht="38.25" x14ac:dyDescent="0.2">
      <c r="A137" s="137" t="s">
        <v>739</v>
      </c>
      <c r="B137" s="136" t="s">
        <v>128</v>
      </c>
      <c r="C137" s="136" t="s">
        <v>740</v>
      </c>
      <c r="D137" s="136" t="s">
        <v>875</v>
      </c>
      <c r="E137" s="138" t="s">
        <v>129</v>
      </c>
      <c r="F137" s="137" t="s">
        <v>935</v>
      </c>
      <c r="G137" s="137" t="s">
        <v>2234</v>
      </c>
      <c r="H137" s="137" t="s">
        <v>2235</v>
      </c>
      <c r="I137" s="137" t="s">
        <v>966</v>
      </c>
      <c r="J137" s="137" t="s">
        <v>1695</v>
      </c>
    </row>
    <row r="138" spans="1:10" ht="38.25" x14ac:dyDescent="0.2">
      <c r="A138" s="137" t="s">
        <v>273</v>
      </c>
      <c r="B138" s="136" t="s">
        <v>132</v>
      </c>
      <c r="C138" s="136" t="s">
        <v>274</v>
      </c>
      <c r="D138" s="136" t="s">
        <v>1944</v>
      </c>
      <c r="E138" s="138" t="s">
        <v>136</v>
      </c>
      <c r="F138" s="137" t="s">
        <v>927</v>
      </c>
      <c r="G138" s="137" t="s">
        <v>2236</v>
      </c>
      <c r="H138" s="137" t="s">
        <v>2237</v>
      </c>
      <c r="I138" s="137" t="s">
        <v>966</v>
      </c>
      <c r="J138" s="137" t="s">
        <v>1574</v>
      </c>
    </row>
    <row r="139" spans="1:10" ht="38.25" x14ac:dyDescent="0.2">
      <c r="A139" s="137" t="s">
        <v>1500</v>
      </c>
      <c r="B139" s="136" t="s">
        <v>128</v>
      </c>
      <c r="C139" s="136" t="s">
        <v>1501</v>
      </c>
      <c r="D139" s="136" t="s">
        <v>863</v>
      </c>
      <c r="E139" s="138" t="s">
        <v>136</v>
      </c>
      <c r="F139" s="137" t="s">
        <v>935</v>
      </c>
      <c r="G139" s="137" t="s">
        <v>2238</v>
      </c>
      <c r="H139" s="137" t="s">
        <v>2239</v>
      </c>
      <c r="I139" s="137" t="s">
        <v>966</v>
      </c>
      <c r="J139" s="137" t="s">
        <v>1576</v>
      </c>
    </row>
    <row r="140" spans="1:10" ht="38.25" x14ac:dyDescent="0.2">
      <c r="A140" s="137" t="s">
        <v>360</v>
      </c>
      <c r="B140" s="136" t="s">
        <v>128</v>
      </c>
      <c r="C140" s="136" t="s">
        <v>361</v>
      </c>
      <c r="D140" s="136" t="s">
        <v>906</v>
      </c>
      <c r="E140" s="138" t="s">
        <v>144</v>
      </c>
      <c r="F140" s="137" t="s">
        <v>1696</v>
      </c>
      <c r="G140" s="137" t="s">
        <v>2240</v>
      </c>
      <c r="H140" s="137" t="s">
        <v>2241</v>
      </c>
      <c r="I140" s="137" t="s">
        <v>966</v>
      </c>
      <c r="J140" s="137" t="s">
        <v>2242</v>
      </c>
    </row>
    <row r="141" spans="1:10" ht="38.25" x14ac:dyDescent="0.2">
      <c r="A141" s="137" t="s">
        <v>413</v>
      </c>
      <c r="B141" s="136" t="s">
        <v>128</v>
      </c>
      <c r="C141" s="136" t="s">
        <v>414</v>
      </c>
      <c r="D141" s="136" t="s">
        <v>875</v>
      </c>
      <c r="E141" s="138" t="s">
        <v>129</v>
      </c>
      <c r="F141" s="137" t="s">
        <v>971</v>
      </c>
      <c r="G141" s="137" t="s">
        <v>2243</v>
      </c>
      <c r="H141" s="137" t="s">
        <v>2244</v>
      </c>
      <c r="I141" s="137" t="s">
        <v>966</v>
      </c>
      <c r="J141" s="137" t="s">
        <v>967</v>
      </c>
    </row>
    <row r="142" spans="1:10" x14ac:dyDescent="0.2">
      <c r="A142" s="137" t="s">
        <v>784</v>
      </c>
      <c r="B142" s="136" t="s">
        <v>132</v>
      </c>
      <c r="C142" s="136" t="s">
        <v>785</v>
      </c>
      <c r="D142" s="136" t="s">
        <v>2245</v>
      </c>
      <c r="E142" s="138" t="s">
        <v>136</v>
      </c>
      <c r="F142" s="137" t="s">
        <v>969</v>
      </c>
      <c r="G142" s="137" t="s">
        <v>2246</v>
      </c>
      <c r="H142" s="137" t="s">
        <v>2247</v>
      </c>
      <c r="I142" s="137" t="s">
        <v>966</v>
      </c>
      <c r="J142" s="137" t="s">
        <v>890</v>
      </c>
    </row>
    <row r="143" spans="1:10" ht="38.25" x14ac:dyDescent="0.2">
      <c r="A143" s="137" t="s">
        <v>1373</v>
      </c>
      <c r="B143" s="136" t="s">
        <v>128</v>
      </c>
      <c r="C143" s="136" t="s">
        <v>1374</v>
      </c>
      <c r="D143" s="136" t="s">
        <v>861</v>
      </c>
      <c r="E143" s="138" t="s">
        <v>158</v>
      </c>
      <c r="F143" s="137" t="s">
        <v>911</v>
      </c>
      <c r="G143" s="137" t="s">
        <v>2248</v>
      </c>
      <c r="H143" s="137" t="s">
        <v>2249</v>
      </c>
      <c r="I143" s="137" t="s">
        <v>970</v>
      </c>
      <c r="J143" s="137" t="s">
        <v>1577</v>
      </c>
    </row>
    <row r="144" spans="1:10" ht="38.25" x14ac:dyDescent="0.2">
      <c r="A144" s="137" t="s">
        <v>1438</v>
      </c>
      <c r="B144" s="136" t="s">
        <v>128</v>
      </c>
      <c r="C144" s="136" t="s">
        <v>504</v>
      </c>
      <c r="D144" s="136" t="s">
        <v>875</v>
      </c>
      <c r="E144" s="138" t="s">
        <v>144</v>
      </c>
      <c r="F144" s="137" t="s">
        <v>942</v>
      </c>
      <c r="G144" s="137" t="s">
        <v>2250</v>
      </c>
      <c r="H144" s="137" t="s">
        <v>2251</v>
      </c>
      <c r="I144" s="137" t="s">
        <v>970</v>
      </c>
      <c r="J144" s="137" t="s">
        <v>1578</v>
      </c>
    </row>
    <row r="145" spans="1:10" ht="51" x14ac:dyDescent="0.2">
      <c r="A145" s="137" t="s">
        <v>590</v>
      </c>
      <c r="B145" s="136" t="s">
        <v>132</v>
      </c>
      <c r="C145" s="136" t="s">
        <v>591</v>
      </c>
      <c r="D145" s="136" t="s">
        <v>1890</v>
      </c>
      <c r="E145" s="138" t="s">
        <v>144</v>
      </c>
      <c r="F145" s="137" t="s">
        <v>973</v>
      </c>
      <c r="G145" s="137" t="s">
        <v>2252</v>
      </c>
      <c r="H145" s="137" t="s">
        <v>2253</v>
      </c>
      <c r="I145" s="137" t="s">
        <v>970</v>
      </c>
      <c r="J145" s="137" t="s">
        <v>2254</v>
      </c>
    </row>
    <row r="146" spans="1:10" ht="25.5" x14ac:dyDescent="0.2">
      <c r="A146" s="137" t="s">
        <v>737</v>
      </c>
      <c r="B146" s="136" t="s">
        <v>132</v>
      </c>
      <c r="C146" s="136" t="s">
        <v>1730</v>
      </c>
      <c r="D146" s="136" t="s">
        <v>2255</v>
      </c>
      <c r="E146" s="138" t="s">
        <v>129</v>
      </c>
      <c r="F146" s="137" t="s">
        <v>947</v>
      </c>
      <c r="G146" s="137" t="s">
        <v>2256</v>
      </c>
      <c r="H146" s="137" t="s">
        <v>2257</v>
      </c>
      <c r="I146" s="137" t="s">
        <v>970</v>
      </c>
      <c r="J146" s="137" t="s">
        <v>2258</v>
      </c>
    </row>
    <row r="147" spans="1:10" ht="25.5" x14ac:dyDescent="0.2">
      <c r="A147" s="137" t="s">
        <v>423</v>
      </c>
      <c r="B147" s="136" t="s">
        <v>128</v>
      </c>
      <c r="C147" s="136" t="s">
        <v>424</v>
      </c>
      <c r="D147" s="136">
        <v>89</v>
      </c>
      <c r="E147" s="138" t="s">
        <v>418</v>
      </c>
      <c r="F147" s="137" t="s">
        <v>975</v>
      </c>
      <c r="G147" s="137" t="s">
        <v>2259</v>
      </c>
      <c r="H147" s="137" t="s">
        <v>2260</v>
      </c>
      <c r="I147" s="137" t="s">
        <v>970</v>
      </c>
      <c r="J147" s="137" t="s">
        <v>1579</v>
      </c>
    </row>
    <row r="148" spans="1:10" ht="51" x14ac:dyDescent="0.2">
      <c r="A148" s="137" t="s">
        <v>598</v>
      </c>
      <c r="B148" s="136" t="s">
        <v>132</v>
      </c>
      <c r="C148" s="136" t="s">
        <v>1719</v>
      </c>
      <c r="D148" s="136" t="s">
        <v>1890</v>
      </c>
      <c r="E148" s="138" t="s">
        <v>144</v>
      </c>
      <c r="F148" s="137" t="s">
        <v>972</v>
      </c>
      <c r="G148" s="137" t="s">
        <v>2261</v>
      </c>
      <c r="H148" s="137" t="s">
        <v>2262</v>
      </c>
      <c r="I148" s="137" t="s">
        <v>970</v>
      </c>
      <c r="J148" s="137" t="s">
        <v>1580</v>
      </c>
    </row>
    <row r="149" spans="1:10" ht="25.5" x14ac:dyDescent="0.2">
      <c r="A149" s="137" t="s">
        <v>1391</v>
      </c>
      <c r="B149" s="136" t="s">
        <v>128</v>
      </c>
      <c r="C149" s="136" t="s">
        <v>1392</v>
      </c>
      <c r="D149" s="136" t="s">
        <v>861</v>
      </c>
      <c r="E149" s="138" t="s">
        <v>158</v>
      </c>
      <c r="F149" s="137" t="s">
        <v>917</v>
      </c>
      <c r="G149" s="137" t="s">
        <v>2263</v>
      </c>
      <c r="H149" s="137" t="s">
        <v>2264</v>
      </c>
      <c r="I149" s="137" t="s">
        <v>970</v>
      </c>
      <c r="J149" s="137" t="s">
        <v>2265</v>
      </c>
    </row>
    <row r="150" spans="1:10" ht="25.5" x14ac:dyDescent="0.2">
      <c r="A150" s="137" t="s">
        <v>341</v>
      </c>
      <c r="B150" s="136" t="s">
        <v>132</v>
      </c>
      <c r="C150" s="136" t="s">
        <v>342</v>
      </c>
      <c r="D150" s="136" t="s">
        <v>2122</v>
      </c>
      <c r="E150" s="138" t="s">
        <v>221</v>
      </c>
      <c r="F150" s="137" t="s">
        <v>974</v>
      </c>
      <c r="G150" s="137" t="s">
        <v>2266</v>
      </c>
      <c r="H150" s="137" t="s">
        <v>2267</v>
      </c>
      <c r="I150" s="137" t="s">
        <v>970</v>
      </c>
      <c r="J150" s="137" t="s">
        <v>2268</v>
      </c>
    </row>
    <row r="151" spans="1:10" ht="25.5" x14ac:dyDescent="0.2">
      <c r="A151" s="137" t="s">
        <v>1469</v>
      </c>
      <c r="B151" s="136" t="s">
        <v>128</v>
      </c>
      <c r="C151" s="136" t="s">
        <v>1470</v>
      </c>
      <c r="D151" s="136">
        <v>55</v>
      </c>
      <c r="E151" s="138" t="s">
        <v>129</v>
      </c>
      <c r="F151" s="137" t="s">
        <v>1583</v>
      </c>
      <c r="G151" s="137" t="s">
        <v>2269</v>
      </c>
      <c r="H151" s="137" t="s">
        <v>2270</v>
      </c>
      <c r="I151" s="137" t="s">
        <v>970</v>
      </c>
      <c r="J151" s="137" t="s">
        <v>1581</v>
      </c>
    </row>
    <row r="152" spans="1:10" ht="25.5" x14ac:dyDescent="0.2">
      <c r="A152" s="137" t="s">
        <v>717</v>
      </c>
      <c r="B152" s="136" t="s">
        <v>132</v>
      </c>
      <c r="C152" s="136" t="s">
        <v>1725</v>
      </c>
      <c r="D152" s="136" t="s">
        <v>2271</v>
      </c>
      <c r="E152" s="138" t="s">
        <v>144</v>
      </c>
      <c r="F152" s="137" t="s">
        <v>980</v>
      </c>
      <c r="G152" s="137" t="s">
        <v>2272</v>
      </c>
      <c r="H152" s="137" t="s">
        <v>2273</v>
      </c>
      <c r="I152" s="137" t="s">
        <v>970</v>
      </c>
      <c r="J152" s="137" t="s">
        <v>2274</v>
      </c>
    </row>
    <row r="153" spans="1:10" x14ac:dyDescent="0.2">
      <c r="A153" s="137" t="s">
        <v>773</v>
      </c>
      <c r="B153" s="136" t="s">
        <v>132</v>
      </c>
      <c r="C153" s="136" t="s">
        <v>774</v>
      </c>
      <c r="D153" s="136" t="s">
        <v>2275</v>
      </c>
      <c r="E153" s="138" t="s">
        <v>144</v>
      </c>
      <c r="F153" s="137" t="s">
        <v>977</v>
      </c>
      <c r="G153" s="137" t="s">
        <v>2276</v>
      </c>
      <c r="H153" s="137" t="s">
        <v>2277</v>
      </c>
      <c r="I153" s="137" t="s">
        <v>970</v>
      </c>
      <c r="J153" s="137" t="s">
        <v>1582</v>
      </c>
    </row>
    <row r="154" spans="1:10" x14ac:dyDescent="0.2">
      <c r="A154" s="137" t="s">
        <v>299</v>
      </c>
      <c r="B154" s="136" t="s">
        <v>132</v>
      </c>
      <c r="C154" s="136" t="s">
        <v>1715</v>
      </c>
      <c r="D154" s="136" t="s">
        <v>1932</v>
      </c>
      <c r="E154" s="138" t="s">
        <v>158</v>
      </c>
      <c r="F154" s="137" t="s">
        <v>1585</v>
      </c>
      <c r="G154" s="137" t="s">
        <v>1933</v>
      </c>
      <c r="H154" s="137" t="s">
        <v>2278</v>
      </c>
      <c r="I154" s="137" t="s">
        <v>979</v>
      </c>
      <c r="J154" s="137" t="s">
        <v>2279</v>
      </c>
    </row>
    <row r="155" spans="1:10" ht="25.5" x14ac:dyDescent="0.2">
      <c r="A155" s="137" t="s">
        <v>578</v>
      </c>
      <c r="B155" s="136" t="s">
        <v>128</v>
      </c>
      <c r="C155" s="136" t="s">
        <v>579</v>
      </c>
      <c r="D155" s="136">
        <v>7</v>
      </c>
      <c r="E155" s="138" t="s">
        <v>573</v>
      </c>
      <c r="F155" s="137" t="s">
        <v>865</v>
      </c>
      <c r="G155" s="137" t="s">
        <v>2280</v>
      </c>
      <c r="H155" s="137" t="s">
        <v>2280</v>
      </c>
      <c r="I155" s="137" t="s">
        <v>979</v>
      </c>
      <c r="J155" s="137" t="s">
        <v>1584</v>
      </c>
    </row>
    <row r="156" spans="1:10" ht="38.25" x14ac:dyDescent="0.2">
      <c r="A156" s="137" t="s">
        <v>1412</v>
      </c>
      <c r="B156" s="136" t="s">
        <v>132</v>
      </c>
      <c r="C156" s="136" t="s">
        <v>1413</v>
      </c>
      <c r="D156" s="136" t="s">
        <v>1804</v>
      </c>
      <c r="E156" s="138" t="s">
        <v>136</v>
      </c>
      <c r="F156" s="137" t="s">
        <v>937</v>
      </c>
      <c r="G156" s="137" t="s">
        <v>2281</v>
      </c>
      <c r="H156" s="137" t="s">
        <v>2282</v>
      </c>
      <c r="I156" s="137" t="s">
        <v>979</v>
      </c>
      <c r="J156" s="137" t="s">
        <v>976</v>
      </c>
    </row>
    <row r="157" spans="1:10" x14ac:dyDescent="0.2">
      <c r="A157" s="137" t="s">
        <v>249</v>
      </c>
      <c r="B157" s="136" t="s">
        <v>128</v>
      </c>
      <c r="C157" s="136" t="s">
        <v>250</v>
      </c>
      <c r="D157" s="136">
        <v>148</v>
      </c>
      <c r="E157" s="138" t="s">
        <v>136</v>
      </c>
      <c r="F157" s="137" t="s">
        <v>1032</v>
      </c>
      <c r="G157" s="137" t="s">
        <v>2283</v>
      </c>
      <c r="H157" s="137" t="s">
        <v>2284</v>
      </c>
      <c r="I157" s="137" t="s">
        <v>979</v>
      </c>
      <c r="J157" s="137" t="s">
        <v>978</v>
      </c>
    </row>
    <row r="158" spans="1:10" x14ac:dyDescent="0.2">
      <c r="A158" s="137" t="s">
        <v>288</v>
      </c>
      <c r="B158" s="136" t="s">
        <v>128</v>
      </c>
      <c r="C158" s="136" t="s">
        <v>289</v>
      </c>
      <c r="D158" s="136" t="s">
        <v>874</v>
      </c>
      <c r="E158" s="138" t="s">
        <v>144</v>
      </c>
      <c r="F158" s="137" t="s">
        <v>873</v>
      </c>
      <c r="G158" s="137" t="s">
        <v>2285</v>
      </c>
      <c r="H158" s="137" t="s">
        <v>2286</v>
      </c>
      <c r="I158" s="137" t="s">
        <v>979</v>
      </c>
      <c r="J158" s="137" t="s">
        <v>1586</v>
      </c>
    </row>
    <row r="159" spans="1:10" ht="51" x14ac:dyDescent="0.2">
      <c r="A159" s="137" t="s">
        <v>567</v>
      </c>
      <c r="B159" s="136" t="s">
        <v>132</v>
      </c>
      <c r="C159" s="136" t="s">
        <v>1716</v>
      </c>
      <c r="D159" s="136" t="s">
        <v>2134</v>
      </c>
      <c r="E159" s="138" t="s">
        <v>129</v>
      </c>
      <c r="F159" s="137" t="s">
        <v>948</v>
      </c>
      <c r="G159" s="137" t="s">
        <v>2287</v>
      </c>
      <c r="H159" s="137" t="s">
        <v>2288</v>
      </c>
      <c r="I159" s="137" t="s">
        <v>979</v>
      </c>
      <c r="J159" s="137" t="s">
        <v>1588</v>
      </c>
    </row>
    <row r="160" spans="1:10" ht="25.5" x14ac:dyDescent="0.2">
      <c r="A160" s="137" t="s">
        <v>227</v>
      </c>
      <c r="B160" s="136" t="s">
        <v>132</v>
      </c>
      <c r="C160" s="136" t="s">
        <v>228</v>
      </c>
      <c r="D160" s="136" t="s">
        <v>1902</v>
      </c>
      <c r="E160" s="138" t="s">
        <v>144</v>
      </c>
      <c r="F160" s="137" t="s">
        <v>1587</v>
      </c>
      <c r="G160" s="137" t="s">
        <v>2289</v>
      </c>
      <c r="H160" s="137" t="s">
        <v>2290</v>
      </c>
      <c r="I160" s="137" t="s">
        <v>979</v>
      </c>
      <c r="J160" s="137" t="s">
        <v>1589</v>
      </c>
    </row>
    <row r="161" spans="1:10" ht="51" x14ac:dyDescent="0.2">
      <c r="A161" s="137" t="s">
        <v>530</v>
      </c>
      <c r="B161" s="136" t="s">
        <v>132</v>
      </c>
      <c r="C161" s="136" t="s">
        <v>531</v>
      </c>
      <c r="D161" s="136" t="s">
        <v>1890</v>
      </c>
      <c r="E161" s="138" t="s">
        <v>129</v>
      </c>
      <c r="F161" s="137" t="s">
        <v>935</v>
      </c>
      <c r="G161" s="137" t="s">
        <v>2291</v>
      </c>
      <c r="H161" s="137" t="s">
        <v>2292</v>
      </c>
      <c r="I161" s="137" t="s">
        <v>979</v>
      </c>
      <c r="J161" s="137" t="s">
        <v>1590</v>
      </c>
    </row>
    <row r="162" spans="1:10" ht="25.5" x14ac:dyDescent="0.2">
      <c r="A162" s="137" t="s">
        <v>787</v>
      </c>
      <c r="B162" s="136" t="s">
        <v>132</v>
      </c>
      <c r="C162" s="136" t="s">
        <v>788</v>
      </c>
      <c r="D162" s="136" t="s">
        <v>2245</v>
      </c>
      <c r="E162" s="138" t="s">
        <v>136</v>
      </c>
      <c r="F162" s="137" t="s">
        <v>969</v>
      </c>
      <c r="G162" s="137" t="s">
        <v>2293</v>
      </c>
      <c r="H162" s="137" t="s">
        <v>2294</v>
      </c>
      <c r="I162" s="137" t="s">
        <v>979</v>
      </c>
      <c r="J162" s="137" t="s">
        <v>1591</v>
      </c>
    </row>
    <row r="163" spans="1:10" ht="51" x14ac:dyDescent="0.2">
      <c r="A163" s="137" t="s">
        <v>533</v>
      </c>
      <c r="B163" s="136" t="s">
        <v>132</v>
      </c>
      <c r="C163" s="136" t="s">
        <v>534</v>
      </c>
      <c r="D163" s="136" t="s">
        <v>1890</v>
      </c>
      <c r="E163" s="138" t="s">
        <v>129</v>
      </c>
      <c r="F163" s="137" t="s">
        <v>935</v>
      </c>
      <c r="G163" s="137" t="s">
        <v>2295</v>
      </c>
      <c r="H163" s="137" t="s">
        <v>2296</v>
      </c>
      <c r="I163" s="137" t="s">
        <v>979</v>
      </c>
      <c r="J163" s="137" t="s">
        <v>1697</v>
      </c>
    </row>
    <row r="164" spans="1:10" ht="25.5" x14ac:dyDescent="0.2">
      <c r="A164" s="137" t="s">
        <v>689</v>
      </c>
      <c r="B164" s="136" t="s">
        <v>132</v>
      </c>
      <c r="C164" s="136" t="s">
        <v>690</v>
      </c>
      <c r="D164" s="136" t="s">
        <v>2053</v>
      </c>
      <c r="E164" s="138" t="s">
        <v>129</v>
      </c>
      <c r="F164" s="137" t="s">
        <v>865</v>
      </c>
      <c r="G164" s="137" t="s">
        <v>2297</v>
      </c>
      <c r="H164" s="137" t="s">
        <v>2297</v>
      </c>
      <c r="I164" s="137" t="s">
        <v>979</v>
      </c>
      <c r="J164" s="137" t="s">
        <v>981</v>
      </c>
    </row>
    <row r="165" spans="1:10" ht="25.5" x14ac:dyDescent="0.2">
      <c r="A165" s="137" t="s">
        <v>311</v>
      </c>
      <c r="B165" s="136" t="s">
        <v>132</v>
      </c>
      <c r="C165" s="136" t="s">
        <v>312</v>
      </c>
      <c r="D165" s="136" t="s">
        <v>1885</v>
      </c>
      <c r="E165" s="138" t="s">
        <v>136</v>
      </c>
      <c r="F165" s="137" t="s">
        <v>1698</v>
      </c>
      <c r="G165" s="137" t="s">
        <v>2298</v>
      </c>
      <c r="H165" s="137" t="s">
        <v>2299</v>
      </c>
      <c r="I165" s="137" t="s">
        <v>984</v>
      </c>
      <c r="J165" s="137" t="s">
        <v>982</v>
      </c>
    </row>
    <row r="166" spans="1:10" ht="51" x14ac:dyDescent="0.2">
      <c r="A166" s="137" t="s">
        <v>524</v>
      </c>
      <c r="B166" s="136" t="s">
        <v>132</v>
      </c>
      <c r="C166" s="136" t="s">
        <v>525</v>
      </c>
      <c r="D166" s="136" t="s">
        <v>1890</v>
      </c>
      <c r="E166" s="138" t="s">
        <v>129</v>
      </c>
      <c r="F166" s="137" t="s">
        <v>918</v>
      </c>
      <c r="G166" s="137" t="s">
        <v>2300</v>
      </c>
      <c r="H166" s="137" t="s">
        <v>2301</v>
      </c>
      <c r="I166" s="137" t="s">
        <v>984</v>
      </c>
      <c r="J166" s="137" t="s">
        <v>2302</v>
      </c>
    </row>
    <row r="167" spans="1:10" ht="38.25" x14ac:dyDescent="0.2">
      <c r="A167" s="137" t="s">
        <v>1439</v>
      </c>
      <c r="B167" s="136" t="s">
        <v>128</v>
      </c>
      <c r="C167" s="136" t="s">
        <v>1440</v>
      </c>
      <c r="D167" s="136" t="s">
        <v>875</v>
      </c>
      <c r="E167" s="138" t="s">
        <v>144</v>
      </c>
      <c r="F167" s="137" t="s">
        <v>972</v>
      </c>
      <c r="G167" s="137" t="s">
        <v>2303</v>
      </c>
      <c r="H167" s="137" t="s">
        <v>2304</v>
      </c>
      <c r="I167" s="137" t="s">
        <v>984</v>
      </c>
      <c r="J167" s="137" t="s">
        <v>983</v>
      </c>
    </row>
    <row r="168" spans="1:10" ht="25.5" x14ac:dyDescent="0.2">
      <c r="A168" s="137" t="s">
        <v>1487</v>
      </c>
      <c r="B168" s="136" t="s">
        <v>132</v>
      </c>
      <c r="C168" s="136" t="s">
        <v>1488</v>
      </c>
      <c r="D168" s="136" t="s">
        <v>2305</v>
      </c>
      <c r="E168" s="138" t="s">
        <v>129</v>
      </c>
      <c r="F168" s="137" t="s">
        <v>948</v>
      </c>
      <c r="G168" s="137" t="s">
        <v>2306</v>
      </c>
      <c r="H168" s="137" t="s">
        <v>2307</v>
      </c>
      <c r="I168" s="137" t="s">
        <v>984</v>
      </c>
      <c r="J168" s="137" t="s">
        <v>1592</v>
      </c>
    </row>
    <row r="169" spans="1:10" ht="25.5" x14ac:dyDescent="0.2">
      <c r="A169" s="137" t="s">
        <v>142</v>
      </c>
      <c r="B169" s="136" t="s">
        <v>132</v>
      </c>
      <c r="C169" s="136" t="s">
        <v>143</v>
      </c>
      <c r="D169" s="136" t="s">
        <v>2308</v>
      </c>
      <c r="E169" s="138" t="s">
        <v>144</v>
      </c>
      <c r="F169" s="137" t="s">
        <v>951</v>
      </c>
      <c r="G169" s="137" t="s">
        <v>2309</v>
      </c>
      <c r="H169" s="137" t="s">
        <v>2310</v>
      </c>
      <c r="I169" s="137" t="s">
        <v>984</v>
      </c>
      <c r="J169" s="137" t="s">
        <v>1593</v>
      </c>
    </row>
    <row r="170" spans="1:10" ht="25.5" x14ac:dyDescent="0.2">
      <c r="A170" s="137" t="s">
        <v>640</v>
      </c>
      <c r="B170" s="136" t="s">
        <v>128</v>
      </c>
      <c r="C170" s="136" t="s">
        <v>641</v>
      </c>
      <c r="D170" s="136" t="s">
        <v>965</v>
      </c>
      <c r="E170" s="138" t="s">
        <v>129</v>
      </c>
      <c r="F170" s="137" t="s">
        <v>865</v>
      </c>
      <c r="G170" s="137" t="s">
        <v>2311</v>
      </c>
      <c r="H170" s="137" t="s">
        <v>2311</v>
      </c>
      <c r="I170" s="137" t="s">
        <v>984</v>
      </c>
      <c r="J170" s="137" t="s">
        <v>1594</v>
      </c>
    </row>
    <row r="171" spans="1:10" ht="38.25" x14ac:dyDescent="0.2">
      <c r="A171" s="137" t="s">
        <v>556</v>
      </c>
      <c r="B171" s="136" t="s">
        <v>128</v>
      </c>
      <c r="C171" s="136" t="s">
        <v>557</v>
      </c>
      <c r="D171" s="136" t="s">
        <v>875</v>
      </c>
      <c r="E171" s="138" t="s">
        <v>129</v>
      </c>
      <c r="F171" s="137" t="s">
        <v>948</v>
      </c>
      <c r="G171" s="137" t="s">
        <v>2312</v>
      </c>
      <c r="H171" s="137" t="s">
        <v>2313</v>
      </c>
      <c r="I171" s="137" t="s">
        <v>984</v>
      </c>
      <c r="J171" s="137" t="s">
        <v>1595</v>
      </c>
    </row>
    <row r="172" spans="1:10" ht="51" x14ac:dyDescent="0.2">
      <c r="A172" s="137" t="s">
        <v>647</v>
      </c>
      <c r="B172" s="136" t="s">
        <v>132</v>
      </c>
      <c r="C172" s="136" t="s">
        <v>648</v>
      </c>
      <c r="D172" s="136" t="s">
        <v>1890</v>
      </c>
      <c r="E172" s="138" t="s">
        <v>144</v>
      </c>
      <c r="F172" s="137" t="s">
        <v>972</v>
      </c>
      <c r="G172" s="137" t="s">
        <v>2314</v>
      </c>
      <c r="H172" s="137" t="s">
        <v>2315</v>
      </c>
      <c r="I172" s="137" t="s">
        <v>984</v>
      </c>
      <c r="J172" s="137" t="s">
        <v>985</v>
      </c>
    </row>
    <row r="173" spans="1:10" ht="38.25" x14ac:dyDescent="0.2">
      <c r="A173" s="137" t="s">
        <v>660</v>
      </c>
      <c r="B173" s="136" t="s">
        <v>132</v>
      </c>
      <c r="C173" s="136" t="s">
        <v>661</v>
      </c>
      <c r="D173" s="136" t="s">
        <v>2228</v>
      </c>
      <c r="E173" s="138" t="s">
        <v>129</v>
      </c>
      <c r="F173" s="137" t="s">
        <v>944</v>
      </c>
      <c r="G173" s="137" t="s">
        <v>2316</v>
      </c>
      <c r="H173" s="137" t="s">
        <v>2317</v>
      </c>
      <c r="I173" s="137" t="s">
        <v>984</v>
      </c>
      <c r="J173" s="137" t="s">
        <v>986</v>
      </c>
    </row>
    <row r="174" spans="1:10" ht="38.25" x14ac:dyDescent="0.2">
      <c r="A174" s="137" t="s">
        <v>1369</v>
      </c>
      <c r="B174" s="136" t="s">
        <v>128</v>
      </c>
      <c r="C174" s="136" t="s">
        <v>1370</v>
      </c>
      <c r="D174" s="136" t="s">
        <v>860</v>
      </c>
      <c r="E174" s="138" t="s">
        <v>144</v>
      </c>
      <c r="F174" s="137" t="s">
        <v>1048</v>
      </c>
      <c r="G174" s="137" t="s">
        <v>2318</v>
      </c>
      <c r="H174" s="137" t="s">
        <v>2319</v>
      </c>
      <c r="I174" s="137" t="s">
        <v>984</v>
      </c>
      <c r="J174" s="137" t="s">
        <v>988</v>
      </c>
    </row>
    <row r="175" spans="1:10" ht="25.5" x14ac:dyDescent="0.2">
      <c r="A175" s="137" t="s">
        <v>715</v>
      </c>
      <c r="B175" s="136" t="s">
        <v>132</v>
      </c>
      <c r="C175" s="136" t="s">
        <v>1724</v>
      </c>
      <c r="D175" s="136" t="s">
        <v>2271</v>
      </c>
      <c r="E175" s="138" t="s">
        <v>144</v>
      </c>
      <c r="F175" s="137" t="s">
        <v>990</v>
      </c>
      <c r="G175" s="137" t="s">
        <v>2320</v>
      </c>
      <c r="H175" s="137" t="s">
        <v>2321</v>
      </c>
      <c r="I175" s="137" t="s">
        <v>984</v>
      </c>
      <c r="J175" s="137" t="s">
        <v>1596</v>
      </c>
    </row>
    <row r="176" spans="1:10" ht="25.5" x14ac:dyDescent="0.2">
      <c r="A176" s="137" t="s">
        <v>791</v>
      </c>
      <c r="B176" s="136" t="s">
        <v>132</v>
      </c>
      <c r="C176" s="136" t="s">
        <v>792</v>
      </c>
      <c r="D176" s="136" t="s">
        <v>1897</v>
      </c>
      <c r="E176" s="138" t="s">
        <v>136</v>
      </c>
      <c r="F176" s="137" t="s">
        <v>991</v>
      </c>
      <c r="G176" s="137" t="s">
        <v>2322</v>
      </c>
      <c r="H176" s="137" t="s">
        <v>2323</v>
      </c>
      <c r="I176" s="137" t="s">
        <v>984</v>
      </c>
      <c r="J176" s="137" t="s">
        <v>1597</v>
      </c>
    </row>
    <row r="177" spans="1:10" x14ac:dyDescent="0.2">
      <c r="A177" s="137" t="s">
        <v>1459</v>
      </c>
      <c r="B177" s="136" t="s">
        <v>128</v>
      </c>
      <c r="C177" s="136" t="s">
        <v>1460</v>
      </c>
      <c r="D177" s="136">
        <v>53</v>
      </c>
      <c r="E177" s="138" t="s">
        <v>129</v>
      </c>
      <c r="F177" s="137" t="s">
        <v>959</v>
      </c>
      <c r="G177" s="137" t="s">
        <v>2324</v>
      </c>
      <c r="H177" s="137" t="s">
        <v>2325</v>
      </c>
      <c r="I177" s="137" t="s">
        <v>984</v>
      </c>
      <c r="J177" s="137" t="s">
        <v>2326</v>
      </c>
    </row>
    <row r="178" spans="1:10" ht="51" x14ac:dyDescent="0.2">
      <c r="A178" s="137" t="s">
        <v>633</v>
      </c>
      <c r="B178" s="136" t="s">
        <v>132</v>
      </c>
      <c r="C178" s="136" t="s">
        <v>634</v>
      </c>
      <c r="D178" s="136" t="s">
        <v>1890</v>
      </c>
      <c r="E178" s="138" t="s">
        <v>129</v>
      </c>
      <c r="F178" s="137" t="s">
        <v>886</v>
      </c>
      <c r="G178" s="137" t="s">
        <v>2327</v>
      </c>
      <c r="H178" s="137" t="s">
        <v>1692</v>
      </c>
      <c r="I178" s="137" t="s">
        <v>996</v>
      </c>
      <c r="J178" s="137" t="s">
        <v>989</v>
      </c>
    </row>
    <row r="179" spans="1:10" ht="25.5" x14ac:dyDescent="0.2">
      <c r="A179" s="137" t="s">
        <v>771</v>
      </c>
      <c r="B179" s="136" t="s">
        <v>132</v>
      </c>
      <c r="C179" s="136" t="s">
        <v>1429</v>
      </c>
      <c r="D179" s="136" t="s">
        <v>1897</v>
      </c>
      <c r="E179" s="138" t="s">
        <v>158</v>
      </c>
      <c r="F179" s="137" t="s">
        <v>1047</v>
      </c>
      <c r="G179" s="137" t="s">
        <v>2328</v>
      </c>
      <c r="H179" s="137" t="s">
        <v>2329</v>
      </c>
      <c r="I179" s="137" t="s">
        <v>996</v>
      </c>
      <c r="J179" s="137" t="s">
        <v>1598</v>
      </c>
    </row>
    <row r="180" spans="1:10" ht="38.25" x14ac:dyDescent="0.2">
      <c r="A180" s="137" t="s">
        <v>455</v>
      </c>
      <c r="B180" s="136" t="s">
        <v>132</v>
      </c>
      <c r="C180" s="136" t="s">
        <v>456</v>
      </c>
      <c r="D180" s="136" t="s">
        <v>2101</v>
      </c>
      <c r="E180" s="138" t="s">
        <v>129</v>
      </c>
      <c r="F180" s="137" t="s">
        <v>948</v>
      </c>
      <c r="G180" s="137" t="s">
        <v>2330</v>
      </c>
      <c r="H180" s="137" t="s">
        <v>2331</v>
      </c>
      <c r="I180" s="137" t="s">
        <v>996</v>
      </c>
      <c r="J180" s="137" t="s">
        <v>2332</v>
      </c>
    </row>
    <row r="181" spans="1:10" ht="51" x14ac:dyDescent="0.2">
      <c r="A181" s="137" t="s">
        <v>527</v>
      </c>
      <c r="B181" s="136" t="s">
        <v>132</v>
      </c>
      <c r="C181" s="136" t="s">
        <v>528</v>
      </c>
      <c r="D181" s="136" t="s">
        <v>1890</v>
      </c>
      <c r="E181" s="138" t="s">
        <v>129</v>
      </c>
      <c r="F181" s="137" t="s">
        <v>865</v>
      </c>
      <c r="G181" s="137" t="s">
        <v>2333</v>
      </c>
      <c r="H181" s="137" t="s">
        <v>2333</v>
      </c>
      <c r="I181" s="137" t="s">
        <v>996</v>
      </c>
      <c r="J181" s="137" t="s">
        <v>1599</v>
      </c>
    </row>
    <row r="182" spans="1:10" x14ac:dyDescent="0.2">
      <c r="A182" s="137" t="s">
        <v>491</v>
      </c>
      <c r="B182" s="136" t="s">
        <v>132</v>
      </c>
      <c r="C182" s="136" t="s">
        <v>492</v>
      </c>
      <c r="D182" s="136" t="s">
        <v>868</v>
      </c>
      <c r="E182" s="138" t="s">
        <v>129</v>
      </c>
      <c r="F182" s="137" t="s">
        <v>995</v>
      </c>
      <c r="G182" s="137" t="s">
        <v>1047</v>
      </c>
      <c r="H182" s="137" t="s">
        <v>1977</v>
      </c>
      <c r="I182" s="137" t="s">
        <v>996</v>
      </c>
      <c r="J182" s="137" t="s">
        <v>992</v>
      </c>
    </row>
    <row r="183" spans="1:10" x14ac:dyDescent="0.2">
      <c r="A183" s="137" t="s">
        <v>583</v>
      </c>
      <c r="B183" s="136" t="s">
        <v>128</v>
      </c>
      <c r="C183" s="136" t="s">
        <v>584</v>
      </c>
      <c r="D183" s="136">
        <v>78</v>
      </c>
      <c r="E183" s="138" t="s">
        <v>129</v>
      </c>
      <c r="F183" s="137" t="s">
        <v>971</v>
      </c>
      <c r="G183" s="137" t="s">
        <v>2334</v>
      </c>
      <c r="H183" s="137" t="s">
        <v>2335</v>
      </c>
      <c r="I183" s="137" t="s">
        <v>996</v>
      </c>
      <c r="J183" s="137" t="s">
        <v>1699</v>
      </c>
    </row>
    <row r="184" spans="1:10" x14ac:dyDescent="0.2">
      <c r="A184" s="137" t="s">
        <v>559</v>
      </c>
      <c r="B184" s="136" t="s">
        <v>132</v>
      </c>
      <c r="C184" s="136" t="s">
        <v>560</v>
      </c>
      <c r="D184" s="136" t="s">
        <v>868</v>
      </c>
      <c r="E184" s="138" t="s">
        <v>129</v>
      </c>
      <c r="F184" s="137" t="s">
        <v>998</v>
      </c>
      <c r="G184" s="137" t="s">
        <v>2336</v>
      </c>
      <c r="H184" s="137" t="s">
        <v>2337</v>
      </c>
      <c r="I184" s="137" t="s">
        <v>996</v>
      </c>
      <c r="J184" s="137" t="s">
        <v>2338</v>
      </c>
    </row>
    <row r="185" spans="1:10" ht="51" x14ac:dyDescent="0.2">
      <c r="A185" s="137" t="s">
        <v>537</v>
      </c>
      <c r="B185" s="136" t="s">
        <v>132</v>
      </c>
      <c r="C185" s="136" t="s">
        <v>538</v>
      </c>
      <c r="D185" s="136" t="s">
        <v>1890</v>
      </c>
      <c r="E185" s="138" t="s">
        <v>129</v>
      </c>
      <c r="F185" s="137" t="s">
        <v>948</v>
      </c>
      <c r="G185" s="137" t="s">
        <v>2339</v>
      </c>
      <c r="H185" s="137" t="s">
        <v>2340</v>
      </c>
      <c r="I185" s="137" t="s">
        <v>996</v>
      </c>
      <c r="J185" s="137" t="s">
        <v>994</v>
      </c>
    </row>
    <row r="186" spans="1:10" ht="51" x14ac:dyDescent="0.2">
      <c r="A186" s="137" t="s">
        <v>571</v>
      </c>
      <c r="B186" s="136" t="s">
        <v>132</v>
      </c>
      <c r="C186" s="136" t="s">
        <v>1718</v>
      </c>
      <c r="D186" s="136" t="s">
        <v>2134</v>
      </c>
      <c r="E186" s="138" t="s">
        <v>129</v>
      </c>
      <c r="F186" s="137" t="s">
        <v>886</v>
      </c>
      <c r="G186" s="137" t="s">
        <v>2341</v>
      </c>
      <c r="H186" s="137" t="s">
        <v>2342</v>
      </c>
      <c r="I186" s="137" t="s">
        <v>996</v>
      </c>
      <c r="J186" s="137" t="s">
        <v>997</v>
      </c>
    </row>
    <row r="187" spans="1:10" ht="51" x14ac:dyDescent="0.2">
      <c r="A187" s="137" t="s">
        <v>467</v>
      </c>
      <c r="B187" s="136" t="s">
        <v>132</v>
      </c>
      <c r="C187" s="136" t="s">
        <v>468</v>
      </c>
      <c r="D187" s="136" t="s">
        <v>1890</v>
      </c>
      <c r="E187" s="138" t="s">
        <v>129</v>
      </c>
      <c r="F187" s="137" t="s">
        <v>886</v>
      </c>
      <c r="G187" s="137" t="s">
        <v>2343</v>
      </c>
      <c r="H187" s="137" t="s">
        <v>2344</v>
      </c>
      <c r="I187" s="137" t="s">
        <v>996</v>
      </c>
      <c r="J187" s="137" t="s">
        <v>1600</v>
      </c>
    </row>
    <row r="188" spans="1:10" ht="25.5" x14ac:dyDescent="0.2">
      <c r="A188" s="137" t="s">
        <v>611</v>
      </c>
      <c r="B188" s="136" t="s">
        <v>128</v>
      </c>
      <c r="C188" s="136" t="s">
        <v>612</v>
      </c>
      <c r="D188" s="136">
        <v>60</v>
      </c>
      <c r="E188" s="138" t="s">
        <v>129</v>
      </c>
      <c r="F188" s="137" t="s">
        <v>948</v>
      </c>
      <c r="G188" s="137" t="s">
        <v>2345</v>
      </c>
      <c r="H188" s="137" t="s">
        <v>2346</v>
      </c>
      <c r="I188" s="137" t="s">
        <v>996</v>
      </c>
      <c r="J188" s="137" t="s">
        <v>1001</v>
      </c>
    </row>
    <row r="189" spans="1:10" ht="38.25" x14ac:dyDescent="0.2">
      <c r="A189" s="137" t="s">
        <v>553</v>
      </c>
      <c r="B189" s="136" t="s">
        <v>128</v>
      </c>
      <c r="C189" s="136" t="s">
        <v>554</v>
      </c>
      <c r="D189" s="136" t="s">
        <v>875</v>
      </c>
      <c r="E189" s="138" t="s">
        <v>129</v>
      </c>
      <c r="F189" s="137" t="s">
        <v>948</v>
      </c>
      <c r="G189" s="137" t="s">
        <v>2347</v>
      </c>
      <c r="H189" s="137" t="s">
        <v>2348</v>
      </c>
      <c r="I189" s="137" t="s">
        <v>996</v>
      </c>
      <c r="J189" s="137" t="s">
        <v>1002</v>
      </c>
    </row>
    <row r="190" spans="1:10" ht="38.25" x14ac:dyDescent="0.2">
      <c r="A190" s="137" t="s">
        <v>235</v>
      </c>
      <c r="B190" s="136" t="s">
        <v>132</v>
      </c>
      <c r="C190" s="136" t="s">
        <v>236</v>
      </c>
      <c r="D190" s="136" t="s">
        <v>1868</v>
      </c>
      <c r="E190" s="138" t="s">
        <v>136</v>
      </c>
      <c r="F190" s="137" t="s">
        <v>937</v>
      </c>
      <c r="G190" s="137" t="s">
        <v>1869</v>
      </c>
      <c r="H190" s="137" t="s">
        <v>2349</v>
      </c>
      <c r="I190" s="137" t="s">
        <v>996</v>
      </c>
      <c r="J190" s="137" t="s">
        <v>1003</v>
      </c>
    </row>
    <row r="191" spans="1:10" ht="25.5" x14ac:dyDescent="0.2">
      <c r="A191" s="137" t="s">
        <v>1495</v>
      </c>
      <c r="B191" s="136" t="s">
        <v>128</v>
      </c>
      <c r="C191" s="136" t="s">
        <v>1496</v>
      </c>
      <c r="D191" s="136">
        <v>55</v>
      </c>
      <c r="E191" s="138" t="s">
        <v>129</v>
      </c>
      <c r="F191" s="137" t="s">
        <v>948</v>
      </c>
      <c r="G191" s="137" t="s">
        <v>2350</v>
      </c>
      <c r="H191" s="137" t="s">
        <v>2351</v>
      </c>
      <c r="I191" s="137" t="s">
        <v>996</v>
      </c>
      <c r="J191" s="137" t="s">
        <v>1004</v>
      </c>
    </row>
    <row r="192" spans="1:10" x14ac:dyDescent="0.2">
      <c r="A192" s="137" t="s">
        <v>476</v>
      </c>
      <c r="B192" s="136" t="s">
        <v>128</v>
      </c>
      <c r="C192" s="136" t="s">
        <v>477</v>
      </c>
      <c r="D192" s="136" t="s">
        <v>868</v>
      </c>
      <c r="E192" s="138" t="s">
        <v>474</v>
      </c>
      <c r="F192" s="137" t="s">
        <v>1012</v>
      </c>
      <c r="G192" s="137" t="s">
        <v>911</v>
      </c>
      <c r="H192" s="137" t="s">
        <v>1601</v>
      </c>
      <c r="I192" s="137" t="s">
        <v>996</v>
      </c>
      <c r="J192" s="137" t="s">
        <v>1602</v>
      </c>
    </row>
    <row r="193" spans="1:10" ht="25.5" x14ac:dyDescent="0.2">
      <c r="A193" s="137" t="s">
        <v>672</v>
      </c>
      <c r="B193" s="136" t="s">
        <v>128</v>
      </c>
      <c r="C193" s="136" t="s">
        <v>673</v>
      </c>
      <c r="D193" s="136" t="s">
        <v>871</v>
      </c>
      <c r="E193" s="138" t="s">
        <v>418</v>
      </c>
      <c r="F193" s="137" t="s">
        <v>948</v>
      </c>
      <c r="G193" s="137" t="s">
        <v>2219</v>
      </c>
      <c r="H193" s="137" t="s">
        <v>2352</v>
      </c>
      <c r="I193" s="137" t="s">
        <v>996</v>
      </c>
      <c r="J193" s="137" t="s">
        <v>1005</v>
      </c>
    </row>
    <row r="194" spans="1:10" ht="25.5" x14ac:dyDescent="0.2">
      <c r="A194" s="137" t="s">
        <v>761</v>
      </c>
      <c r="B194" s="136" t="s">
        <v>132</v>
      </c>
      <c r="C194" s="136" t="s">
        <v>1732</v>
      </c>
      <c r="D194" s="136" t="s">
        <v>1897</v>
      </c>
      <c r="E194" s="138" t="s">
        <v>136</v>
      </c>
      <c r="F194" s="137" t="s">
        <v>909</v>
      </c>
      <c r="G194" s="137" t="s">
        <v>2353</v>
      </c>
      <c r="H194" s="137" t="s">
        <v>2354</v>
      </c>
      <c r="I194" s="137" t="s">
        <v>996</v>
      </c>
      <c r="J194" s="137" t="s">
        <v>1006</v>
      </c>
    </row>
    <row r="195" spans="1:10" ht="25.5" x14ac:dyDescent="0.2">
      <c r="A195" s="137" t="s">
        <v>416</v>
      </c>
      <c r="B195" s="136" t="s">
        <v>128</v>
      </c>
      <c r="C195" s="136" t="s">
        <v>417</v>
      </c>
      <c r="D195" s="136">
        <v>89</v>
      </c>
      <c r="E195" s="138" t="s">
        <v>418</v>
      </c>
      <c r="F195" s="137" t="s">
        <v>935</v>
      </c>
      <c r="G195" s="137" t="s">
        <v>2355</v>
      </c>
      <c r="H195" s="137" t="s">
        <v>2356</v>
      </c>
      <c r="I195" s="137" t="s">
        <v>996</v>
      </c>
      <c r="J195" s="137" t="s">
        <v>1007</v>
      </c>
    </row>
    <row r="196" spans="1:10" ht="25.5" x14ac:dyDescent="0.2">
      <c r="A196" s="137" t="s">
        <v>758</v>
      </c>
      <c r="B196" s="136" t="s">
        <v>132</v>
      </c>
      <c r="C196" s="136" t="s">
        <v>759</v>
      </c>
      <c r="D196" s="136" t="s">
        <v>1897</v>
      </c>
      <c r="E196" s="138" t="s">
        <v>136</v>
      </c>
      <c r="F196" s="137" t="s">
        <v>907</v>
      </c>
      <c r="G196" s="137" t="s">
        <v>2357</v>
      </c>
      <c r="H196" s="137" t="s">
        <v>2358</v>
      </c>
      <c r="I196" s="137" t="s">
        <v>996</v>
      </c>
      <c r="J196" s="137" t="s">
        <v>1008</v>
      </c>
    </row>
    <row r="197" spans="1:10" ht="38.25" x14ac:dyDescent="0.2">
      <c r="A197" s="137" t="s">
        <v>664</v>
      </c>
      <c r="B197" s="136" t="s">
        <v>132</v>
      </c>
      <c r="C197" s="136" t="s">
        <v>665</v>
      </c>
      <c r="D197" s="136" t="s">
        <v>2228</v>
      </c>
      <c r="E197" s="138" t="s">
        <v>129</v>
      </c>
      <c r="F197" s="137" t="s">
        <v>886</v>
      </c>
      <c r="G197" s="137" t="s">
        <v>2105</v>
      </c>
      <c r="H197" s="137" t="s">
        <v>2359</v>
      </c>
      <c r="I197" s="137" t="s">
        <v>996</v>
      </c>
      <c r="J197" s="137" t="s">
        <v>1010</v>
      </c>
    </row>
    <row r="198" spans="1:10" ht="51" x14ac:dyDescent="0.2">
      <c r="A198" s="137" t="s">
        <v>461</v>
      </c>
      <c r="B198" s="136" t="s">
        <v>132</v>
      </c>
      <c r="C198" s="136" t="s">
        <v>462</v>
      </c>
      <c r="D198" s="136" t="s">
        <v>1890</v>
      </c>
      <c r="E198" s="138" t="s">
        <v>129</v>
      </c>
      <c r="F198" s="137" t="s">
        <v>935</v>
      </c>
      <c r="G198" s="137" t="s">
        <v>2360</v>
      </c>
      <c r="H198" s="137" t="s">
        <v>2361</v>
      </c>
      <c r="I198" s="137" t="s">
        <v>996</v>
      </c>
      <c r="J198" s="137" t="s">
        <v>1011</v>
      </c>
    </row>
    <row r="199" spans="1:10" ht="51" x14ac:dyDescent="0.2">
      <c r="A199" s="137" t="s">
        <v>569</v>
      </c>
      <c r="B199" s="136" t="s">
        <v>132</v>
      </c>
      <c r="C199" s="136" t="s">
        <v>1717</v>
      </c>
      <c r="D199" s="136" t="s">
        <v>2134</v>
      </c>
      <c r="E199" s="138" t="s">
        <v>129</v>
      </c>
      <c r="F199" s="137" t="s">
        <v>951</v>
      </c>
      <c r="G199" s="137" t="s">
        <v>2362</v>
      </c>
      <c r="H199" s="137" t="s">
        <v>2363</v>
      </c>
      <c r="I199" s="137" t="s">
        <v>996</v>
      </c>
      <c r="J199" s="137" t="s">
        <v>1011</v>
      </c>
    </row>
    <row r="200" spans="1:10" ht="25.5" x14ac:dyDescent="0.2">
      <c r="A200" s="137" t="s">
        <v>1168</v>
      </c>
      <c r="B200" s="136" t="s">
        <v>132</v>
      </c>
      <c r="C200" s="136" t="s">
        <v>1169</v>
      </c>
      <c r="D200" s="136" t="s">
        <v>1992</v>
      </c>
      <c r="E200" s="138" t="s">
        <v>136</v>
      </c>
      <c r="F200" s="137" t="s">
        <v>954</v>
      </c>
      <c r="G200" s="137" t="s">
        <v>2364</v>
      </c>
      <c r="H200" s="137" t="s">
        <v>2365</v>
      </c>
      <c r="I200" s="137" t="s">
        <v>996</v>
      </c>
      <c r="J200" s="137" t="s">
        <v>1013</v>
      </c>
    </row>
    <row r="201" spans="1:10" ht="38.25" x14ac:dyDescent="0.2">
      <c r="A201" s="137" t="s">
        <v>1481</v>
      </c>
      <c r="B201" s="136" t="s">
        <v>128</v>
      </c>
      <c r="C201" s="136" t="s">
        <v>1482</v>
      </c>
      <c r="D201" s="136" t="s">
        <v>965</v>
      </c>
      <c r="E201" s="138" t="s">
        <v>129</v>
      </c>
      <c r="F201" s="137" t="s">
        <v>948</v>
      </c>
      <c r="G201" s="137" t="s">
        <v>2366</v>
      </c>
      <c r="H201" s="137" t="s">
        <v>2367</v>
      </c>
      <c r="I201" s="137" t="s">
        <v>996</v>
      </c>
      <c r="J201" s="137" t="s">
        <v>1014</v>
      </c>
    </row>
    <row r="202" spans="1:10" ht="25.5" x14ac:dyDescent="0.2">
      <c r="A202" s="137" t="s">
        <v>1490</v>
      </c>
      <c r="B202" s="136" t="s">
        <v>128</v>
      </c>
      <c r="C202" s="136" t="s">
        <v>1491</v>
      </c>
      <c r="D202" s="136" t="s">
        <v>965</v>
      </c>
      <c r="E202" s="138" t="s">
        <v>129</v>
      </c>
      <c r="F202" s="137" t="s">
        <v>948</v>
      </c>
      <c r="G202" s="137" t="s">
        <v>2368</v>
      </c>
      <c r="H202" s="137" t="s">
        <v>2369</v>
      </c>
      <c r="I202" s="137" t="s">
        <v>996</v>
      </c>
      <c r="J202" s="137" t="s">
        <v>1015</v>
      </c>
    </row>
    <row r="203" spans="1:10" ht="25.5" x14ac:dyDescent="0.2">
      <c r="A203" s="137" t="s">
        <v>776</v>
      </c>
      <c r="B203" s="136" t="s">
        <v>132</v>
      </c>
      <c r="C203" s="136" t="s">
        <v>777</v>
      </c>
      <c r="D203" s="136" t="s">
        <v>2370</v>
      </c>
      <c r="E203" s="138" t="s">
        <v>136</v>
      </c>
      <c r="F203" s="137" t="s">
        <v>1022</v>
      </c>
      <c r="G203" s="137" t="s">
        <v>2371</v>
      </c>
      <c r="H203" s="137" t="s">
        <v>2372</v>
      </c>
      <c r="I203" s="137" t="s">
        <v>996</v>
      </c>
      <c r="J203" s="137" t="s">
        <v>1016</v>
      </c>
    </row>
    <row r="204" spans="1:10" ht="25.5" x14ac:dyDescent="0.2">
      <c r="A204" s="137" t="s">
        <v>643</v>
      </c>
      <c r="B204" s="136" t="s">
        <v>132</v>
      </c>
      <c r="C204" s="136" t="s">
        <v>644</v>
      </c>
      <c r="D204" s="136" t="s">
        <v>2373</v>
      </c>
      <c r="E204" s="138" t="s">
        <v>129</v>
      </c>
      <c r="F204" s="137" t="s">
        <v>865</v>
      </c>
      <c r="G204" s="137" t="s">
        <v>2374</v>
      </c>
      <c r="H204" s="137" t="s">
        <v>2374</v>
      </c>
      <c r="I204" s="137" t="s">
        <v>996</v>
      </c>
      <c r="J204" s="137" t="s">
        <v>1017</v>
      </c>
    </row>
    <row r="205" spans="1:10" ht="38.25" x14ac:dyDescent="0.2">
      <c r="A205" s="137" t="s">
        <v>550</v>
      </c>
      <c r="B205" s="136" t="s">
        <v>128</v>
      </c>
      <c r="C205" s="136" t="s">
        <v>551</v>
      </c>
      <c r="D205" s="136" t="s">
        <v>875</v>
      </c>
      <c r="E205" s="138" t="s">
        <v>129</v>
      </c>
      <c r="F205" s="137" t="s">
        <v>948</v>
      </c>
      <c r="G205" s="137" t="s">
        <v>987</v>
      </c>
      <c r="H205" s="137" t="s">
        <v>2375</v>
      </c>
      <c r="I205" s="137" t="s">
        <v>996</v>
      </c>
      <c r="J205" s="137" t="s">
        <v>1017</v>
      </c>
    </row>
    <row r="206" spans="1:10" ht="25.5" x14ac:dyDescent="0.2">
      <c r="A206" s="137" t="s">
        <v>700</v>
      </c>
      <c r="B206" s="136" t="s">
        <v>132</v>
      </c>
      <c r="C206" s="136" t="s">
        <v>701</v>
      </c>
      <c r="D206" s="136" t="s">
        <v>2271</v>
      </c>
      <c r="E206" s="138" t="s">
        <v>129</v>
      </c>
      <c r="F206" s="137" t="s">
        <v>918</v>
      </c>
      <c r="G206" s="137" t="s">
        <v>2376</v>
      </c>
      <c r="H206" s="137" t="s">
        <v>2377</v>
      </c>
      <c r="I206" s="137" t="s">
        <v>996</v>
      </c>
      <c r="J206" s="137" t="s">
        <v>1018</v>
      </c>
    </row>
    <row r="207" spans="1:10" ht="25.5" x14ac:dyDescent="0.2">
      <c r="A207" s="137" t="s">
        <v>1455</v>
      </c>
      <c r="B207" s="136" t="s">
        <v>128</v>
      </c>
      <c r="C207" s="136" t="s">
        <v>1456</v>
      </c>
      <c r="D207" s="136" t="s">
        <v>871</v>
      </c>
      <c r="E207" s="138" t="s">
        <v>129</v>
      </c>
      <c r="F207" s="137" t="s">
        <v>948</v>
      </c>
      <c r="G207" s="137" t="s">
        <v>2378</v>
      </c>
      <c r="H207" s="137" t="s">
        <v>2379</v>
      </c>
      <c r="I207" s="137" t="s">
        <v>996</v>
      </c>
      <c r="J207" s="137" t="s">
        <v>1019</v>
      </c>
    </row>
    <row r="208" spans="1:10" ht="25.5" x14ac:dyDescent="0.2">
      <c r="A208" s="137" t="s">
        <v>1457</v>
      </c>
      <c r="B208" s="136" t="s">
        <v>128</v>
      </c>
      <c r="C208" s="136" t="s">
        <v>1458</v>
      </c>
      <c r="D208" s="136" t="s">
        <v>912</v>
      </c>
      <c r="E208" s="138" t="s">
        <v>129</v>
      </c>
      <c r="F208" s="137" t="s">
        <v>865</v>
      </c>
      <c r="G208" s="137" t="s">
        <v>2380</v>
      </c>
      <c r="H208" s="137" t="s">
        <v>2380</v>
      </c>
      <c r="I208" s="137" t="s">
        <v>996</v>
      </c>
      <c r="J208" s="137" t="s">
        <v>1020</v>
      </c>
    </row>
    <row r="209" spans="1:10" ht="25.5" x14ac:dyDescent="0.2">
      <c r="A209" s="137" t="s">
        <v>429</v>
      </c>
      <c r="B209" s="136" t="s">
        <v>128</v>
      </c>
      <c r="C209" s="136" t="s">
        <v>430</v>
      </c>
      <c r="D209" s="136">
        <v>77</v>
      </c>
      <c r="E209" s="138" t="s">
        <v>418</v>
      </c>
      <c r="F209" s="137" t="s">
        <v>935</v>
      </c>
      <c r="G209" s="137" t="s">
        <v>2381</v>
      </c>
      <c r="H209" s="137" t="s">
        <v>2382</v>
      </c>
      <c r="I209" s="137" t="s">
        <v>996</v>
      </c>
      <c r="J209" s="137" t="s">
        <v>1020</v>
      </c>
    </row>
    <row r="210" spans="1:10" ht="25.5" x14ac:dyDescent="0.2">
      <c r="A210" s="137" t="s">
        <v>1484</v>
      </c>
      <c r="B210" s="136" t="s">
        <v>128</v>
      </c>
      <c r="C210" s="136" t="s">
        <v>1485</v>
      </c>
      <c r="D210" s="136">
        <v>55</v>
      </c>
      <c r="E210" s="138" t="s">
        <v>129</v>
      </c>
      <c r="F210" s="137" t="s">
        <v>865</v>
      </c>
      <c r="G210" s="137" t="s">
        <v>2383</v>
      </c>
      <c r="H210" s="137" t="s">
        <v>2383</v>
      </c>
      <c r="I210" s="137" t="s">
        <v>996</v>
      </c>
      <c r="J210" s="137" t="s">
        <v>1021</v>
      </c>
    </row>
    <row r="211" spans="1:10" ht="25.5" x14ac:dyDescent="0.2">
      <c r="A211" s="137" t="s">
        <v>1465</v>
      </c>
      <c r="B211" s="136" t="s">
        <v>132</v>
      </c>
      <c r="C211" s="136" t="s">
        <v>1466</v>
      </c>
      <c r="D211" s="136" t="s">
        <v>2053</v>
      </c>
      <c r="E211" s="138" t="s">
        <v>129</v>
      </c>
      <c r="F211" s="137" t="s">
        <v>865</v>
      </c>
      <c r="G211" s="137" t="s">
        <v>2384</v>
      </c>
      <c r="H211" s="137" t="s">
        <v>2384</v>
      </c>
      <c r="I211" s="137" t="s">
        <v>996</v>
      </c>
      <c r="J211" s="137" t="s">
        <v>1023</v>
      </c>
    </row>
    <row r="212" spans="1:10" x14ac:dyDescent="0.2">
      <c r="A212" s="137" t="s">
        <v>479</v>
      </c>
      <c r="B212" s="136" t="s">
        <v>128</v>
      </c>
      <c r="C212" s="136" t="s">
        <v>480</v>
      </c>
      <c r="D212" s="136" t="s">
        <v>868</v>
      </c>
      <c r="E212" s="138" t="s">
        <v>129</v>
      </c>
      <c r="F212" s="137" t="s">
        <v>1027</v>
      </c>
      <c r="G212" s="137" t="s">
        <v>1028</v>
      </c>
      <c r="H212" s="137" t="s">
        <v>1029</v>
      </c>
      <c r="I212" s="137" t="s">
        <v>996</v>
      </c>
      <c r="J212" s="137" t="s">
        <v>1024</v>
      </c>
    </row>
    <row r="213" spans="1:10" ht="51" x14ac:dyDescent="0.2">
      <c r="A213" s="137" t="s">
        <v>1443</v>
      </c>
      <c r="B213" s="136" t="s">
        <v>132</v>
      </c>
      <c r="C213" s="136" t="s">
        <v>1444</v>
      </c>
      <c r="D213" s="136" t="s">
        <v>1890</v>
      </c>
      <c r="E213" s="138" t="s">
        <v>129</v>
      </c>
      <c r="F213" s="137" t="s">
        <v>865</v>
      </c>
      <c r="G213" s="137" t="s">
        <v>2385</v>
      </c>
      <c r="H213" s="137" t="s">
        <v>2385</v>
      </c>
      <c r="I213" s="137" t="s">
        <v>996</v>
      </c>
      <c r="J213" s="137" t="s">
        <v>1024</v>
      </c>
    </row>
    <row r="214" spans="1:10" x14ac:dyDescent="0.2">
      <c r="A214" s="137" t="s">
        <v>420</v>
      </c>
      <c r="B214" s="136" t="s">
        <v>128</v>
      </c>
      <c r="C214" s="136" t="s">
        <v>421</v>
      </c>
      <c r="D214" s="136">
        <v>89</v>
      </c>
      <c r="E214" s="138" t="s">
        <v>418</v>
      </c>
      <c r="F214" s="137" t="s">
        <v>865</v>
      </c>
      <c r="G214" s="137" t="s">
        <v>2386</v>
      </c>
      <c r="H214" s="137" t="s">
        <v>2386</v>
      </c>
      <c r="I214" s="137" t="s">
        <v>996</v>
      </c>
      <c r="J214" s="137" t="s">
        <v>1025</v>
      </c>
    </row>
    <row r="215" spans="1:10" ht="38.25" x14ac:dyDescent="0.2">
      <c r="A215" s="137" t="s">
        <v>1401</v>
      </c>
      <c r="B215" s="136" t="s">
        <v>132</v>
      </c>
      <c r="C215" s="136" t="s">
        <v>1402</v>
      </c>
      <c r="D215" s="136" t="s">
        <v>1944</v>
      </c>
      <c r="E215" s="138" t="s">
        <v>136</v>
      </c>
      <c r="F215" s="137" t="s">
        <v>954</v>
      </c>
      <c r="G215" s="137" t="s">
        <v>1685</v>
      </c>
      <c r="H215" s="137" t="s">
        <v>2387</v>
      </c>
      <c r="I215" s="137" t="s">
        <v>996</v>
      </c>
      <c r="J215" s="137" t="s">
        <v>1025</v>
      </c>
    </row>
    <row r="216" spans="1:10" ht="25.5" x14ac:dyDescent="0.2">
      <c r="A216" s="137" t="s">
        <v>692</v>
      </c>
      <c r="B216" s="136" t="s">
        <v>132</v>
      </c>
      <c r="C216" s="136" t="s">
        <v>693</v>
      </c>
      <c r="D216" s="136" t="s">
        <v>2388</v>
      </c>
      <c r="E216" s="138" t="s">
        <v>129</v>
      </c>
      <c r="F216" s="137" t="s">
        <v>865</v>
      </c>
      <c r="G216" s="137" t="s">
        <v>2389</v>
      </c>
      <c r="H216" s="137" t="s">
        <v>2389</v>
      </c>
      <c r="I216" s="137" t="s">
        <v>996</v>
      </c>
      <c r="J216" s="137" t="s">
        <v>1026</v>
      </c>
    </row>
    <row r="217" spans="1:10" ht="25.5" x14ac:dyDescent="0.2">
      <c r="A217" s="137" t="s">
        <v>1397</v>
      </c>
      <c r="B217" s="136" t="s">
        <v>132</v>
      </c>
      <c r="C217" s="136" t="s">
        <v>1398</v>
      </c>
      <c r="D217" s="136" t="s">
        <v>1992</v>
      </c>
      <c r="E217" s="138" t="s">
        <v>221</v>
      </c>
      <c r="F217" s="137" t="s">
        <v>1603</v>
      </c>
      <c r="G217" s="137" t="s">
        <v>2390</v>
      </c>
      <c r="H217" s="137" t="s">
        <v>2391</v>
      </c>
      <c r="I217" s="137" t="s">
        <v>996</v>
      </c>
      <c r="J217" s="137" t="s">
        <v>1030</v>
      </c>
    </row>
    <row r="218" spans="1:10" ht="25.5" x14ac:dyDescent="0.2">
      <c r="A218" s="137" t="s">
        <v>1386</v>
      </c>
      <c r="B218" s="136" t="s">
        <v>132</v>
      </c>
      <c r="C218" s="136" t="s">
        <v>1712</v>
      </c>
      <c r="D218" s="136" t="s">
        <v>1897</v>
      </c>
      <c r="E218" s="138" t="s">
        <v>158</v>
      </c>
      <c r="F218" s="137" t="s">
        <v>1551</v>
      </c>
      <c r="G218" s="137" t="s">
        <v>2392</v>
      </c>
      <c r="H218" s="137" t="s">
        <v>2393</v>
      </c>
      <c r="I218" s="137" t="s">
        <v>996</v>
      </c>
      <c r="J218" s="137" t="s">
        <v>1030</v>
      </c>
    </row>
    <row r="219" spans="1:10" ht="25.5" x14ac:dyDescent="0.2">
      <c r="A219" s="137" t="s">
        <v>482</v>
      </c>
      <c r="B219" s="136" t="s">
        <v>132</v>
      </c>
      <c r="C219" s="136" t="s">
        <v>483</v>
      </c>
      <c r="D219" s="136" t="s">
        <v>868</v>
      </c>
      <c r="E219" s="138" t="s">
        <v>129</v>
      </c>
      <c r="F219" s="137" t="s">
        <v>1034</v>
      </c>
      <c r="G219" s="137" t="s">
        <v>917</v>
      </c>
      <c r="H219" s="137" t="s">
        <v>2394</v>
      </c>
      <c r="I219" s="137" t="s">
        <v>1035</v>
      </c>
      <c r="J219" s="137" t="s">
        <v>1031</v>
      </c>
    </row>
    <row r="220" spans="1:10" ht="25.5" x14ac:dyDescent="0.2">
      <c r="A220" s="137" t="s">
        <v>1508</v>
      </c>
      <c r="B220" s="136" t="s">
        <v>128</v>
      </c>
      <c r="C220" s="136" t="s">
        <v>1509</v>
      </c>
      <c r="D220" s="136" t="s">
        <v>866</v>
      </c>
      <c r="E220" s="138" t="s">
        <v>204</v>
      </c>
      <c r="F220" s="137" t="s">
        <v>1604</v>
      </c>
      <c r="G220" s="137" t="s">
        <v>2324</v>
      </c>
      <c r="H220" s="137" t="s">
        <v>2395</v>
      </c>
      <c r="I220" s="137" t="s">
        <v>1035</v>
      </c>
      <c r="J220" s="137" t="s">
        <v>1031</v>
      </c>
    </row>
    <row r="221" spans="1:10" x14ac:dyDescent="0.2">
      <c r="A221" s="137" t="s">
        <v>799</v>
      </c>
      <c r="B221" s="136" t="s">
        <v>132</v>
      </c>
      <c r="C221" s="136" t="s">
        <v>1731</v>
      </c>
      <c r="D221" s="136" t="s">
        <v>2370</v>
      </c>
      <c r="E221" s="138" t="s">
        <v>136</v>
      </c>
      <c r="F221" s="137" t="s">
        <v>1039</v>
      </c>
      <c r="G221" s="137" t="s">
        <v>2396</v>
      </c>
      <c r="H221" s="137" t="s">
        <v>2397</v>
      </c>
      <c r="I221" s="137" t="s">
        <v>1035</v>
      </c>
      <c r="J221" s="137" t="s">
        <v>1033</v>
      </c>
    </row>
    <row r="222" spans="1:10" ht="25.5" x14ac:dyDescent="0.2">
      <c r="A222" s="137" t="s">
        <v>1469</v>
      </c>
      <c r="B222" s="136" t="s">
        <v>128</v>
      </c>
      <c r="C222" s="136" t="s">
        <v>1493</v>
      </c>
      <c r="D222" s="136">
        <v>55</v>
      </c>
      <c r="E222" s="138" t="s">
        <v>129</v>
      </c>
      <c r="F222" s="137" t="s">
        <v>865</v>
      </c>
      <c r="G222" s="137" t="s">
        <v>2269</v>
      </c>
      <c r="H222" s="137" t="s">
        <v>2269</v>
      </c>
      <c r="I222" s="137" t="s">
        <v>1035</v>
      </c>
      <c r="J222" s="137" t="s">
        <v>1033</v>
      </c>
    </row>
    <row r="223" spans="1:10" x14ac:dyDescent="0.2">
      <c r="A223" s="137" t="s">
        <v>488</v>
      </c>
      <c r="B223" s="136" t="s">
        <v>128</v>
      </c>
      <c r="C223" s="136" t="s">
        <v>489</v>
      </c>
      <c r="D223" s="136" t="s">
        <v>868</v>
      </c>
      <c r="E223" s="138" t="s">
        <v>129</v>
      </c>
      <c r="F223" s="137" t="s">
        <v>1037</v>
      </c>
      <c r="G223" s="137" t="s">
        <v>908</v>
      </c>
      <c r="H223" s="137" t="s">
        <v>1038</v>
      </c>
      <c r="I223" s="137" t="s">
        <v>1035</v>
      </c>
      <c r="J223" s="137" t="s">
        <v>1033</v>
      </c>
    </row>
    <row r="224" spans="1:10" s="123" customFormat="1" ht="38.25" x14ac:dyDescent="0.2">
      <c r="A224" s="137" t="s">
        <v>544</v>
      </c>
      <c r="B224" s="136" t="s">
        <v>128</v>
      </c>
      <c r="C224" s="136" t="s">
        <v>545</v>
      </c>
      <c r="D224" s="136" t="s">
        <v>875</v>
      </c>
      <c r="E224" s="138" t="s">
        <v>129</v>
      </c>
      <c r="F224" s="137" t="s">
        <v>865</v>
      </c>
      <c r="G224" s="137" t="s">
        <v>2398</v>
      </c>
      <c r="H224" s="137" t="s">
        <v>2398</v>
      </c>
      <c r="I224" s="137" t="s">
        <v>1035</v>
      </c>
      <c r="J224" s="137" t="s">
        <v>1036</v>
      </c>
    </row>
    <row r="225" spans="1:10" s="123" customFormat="1" ht="25.5" x14ac:dyDescent="0.2">
      <c r="A225" s="137" t="s">
        <v>1394</v>
      </c>
      <c r="B225" s="136" t="s">
        <v>132</v>
      </c>
      <c r="C225" s="136" t="s">
        <v>1395</v>
      </c>
      <c r="D225" s="136" t="s">
        <v>1992</v>
      </c>
      <c r="E225" s="138" t="s">
        <v>221</v>
      </c>
      <c r="F225" s="137" t="s">
        <v>1605</v>
      </c>
      <c r="G225" s="137" t="s">
        <v>2067</v>
      </c>
      <c r="H225" s="137" t="s">
        <v>2399</v>
      </c>
      <c r="I225" s="137" t="s">
        <v>1035</v>
      </c>
      <c r="J225" s="137" t="s">
        <v>1036</v>
      </c>
    </row>
    <row r="226" spans="1:10" s="123" customFormat="1" ht="25.5" x14ac:dyDescent="0.2">
      <c r="A226" s="137" t="s">
        <v>706</v>
      </c>
      <c r="B226" s="136" t="s">
        <v>132</v>
      </c>
      <c r="C226" s="136" t="s">
        <v>707</v>
      </c>
      <c r="D226" s="136" t="s">
        <v>2271</v>
      </c>
      <c r="E226" s="138" t="s">
        <v>129</v>
      </c>
      <c r="F226" s="137" t="s">
        <v>948</v>
      </c>
      <c r="G226" s="137" t="s">
        <v>2400</v>
      </c>
      <c r="H226" s="137" t="s">
        <v>2401</v>
      </c>
      <c r="I226" s="137" t="s">
        <v>1035</v>
      </c>
      <c r="J226" s="137" t="s">
        <v>1040</v>
      </c>
    </row>
    <row r="227" spans="1:10" s="123" customFormat="1" ht="25.5" x14ac:dyDescent="0.2">
      <c r="A227" s="137" t="s">
        <v>654</v>
      </c>
      <c r="B227" s="136" t="s">
        <v>132</v>
      </c>
      <c r="C227" s="136" t="s">
        <v>1722</v>
      </c>
      <c r="D227" s="136" t="s">
        <v>2053</v>
      </c>
      <c r="E227" s="138" t="s">
        <v>129</v>
      </c>
      <c r="F227" s="137" t="s">
        <v>865</v>
      </c>
      <c r="G227" s="137" t="s">
        <v>2402</v>
      </c>
      <c r="H227" s="137" t="s">
        <v>2402</v>
      </c>
      <c r="I227" s="137" t="s">
        <v>1035</v>
      </c>
      <c r="J227" s="137" t="s">
        <v>1040</v>
      </c>
    </row>
    <row r="228" spans="1:10" s="123" customFormat="1" ht="25.5" x14ac:dyDescent="0.2">
      <c r="A228" s="137" t="s">
        <v>1426</v>
      </c>
      <c r="B228" s="136" t="s">
        <v>132</v>
      </c>
      <c r="C228" s="136" t="s">
        <v>1427</v>
      </c>
      <c r="D228" s="136" t="s">
        <v>1897</v>
      </c>
      <c r="E228" s="138" t="s">
        <v>136</v>
      </c>
      <c r="F228" s="137" t="s">
        <v>1568</v>
      </c>
      <c r="G228" s="137" t="s">
        <v>2403</v>
      </c>
      <c r="H228" s="137" t="s">
        <v>2404</v>
      </c>
      <c r="I228" s="137" t="s">
        <v>1035</v>
      </c>
      <c r="J228" s="137" t="s">
        <v>1040</v>
      </c>
    </row>
    <row r="229" spans="1:10" s="123" customFormat="1" ht="25.5" x14ac:dyDescent="0.2">
      <c r="A229" s="137" t="s">
        <v>703</v>
      </c>
      <c r="B229" s="136" t="s">
        <v>132</v>
      </c>
      <c r="C229" s="136" t="s">
        <v>704</v>
      </c>
      <c r="D229" s="136" t="s">
        <v>2271</v>
      </c>
      <c r="E229" s="138" t="s">
        <v>129</v>
      </c>
      <c r="F229" s="137" t="s">
        <v>865</v>
      </c>
      <c r="G229" s="137" t="s">
        <v>2405</v>
      </c>
      <c r="H229" s="137" t="s">
        <v>2405</v>
      </c>
      <c r="I229" s="137" t="s">
        <v>1035</v>
      </c>
      <c r="J229" s="137" t="s">
        <v>1040</v>
      </c>
    </row>
    <row r="230" spans="1:10" s="123" customFormat="1" ht="25.5" x14ac:dyDescent="0.2">
      <c r="A230" s="137" t="s">
        <v>426</v>
      </c>
      <c r="B230" s="136" t="s">
        <v>128</v>
      </c>
      <c r="C230" s="136" t="s">
        <v>427</v>
      </c>
      <c r="D230" s="136">
        <v>77</v>
      </c>
      <c r="E230" s="138" t="s">
        <v>418</v>
      </c>
      <c r="F230" s="137" t="s">
        <v>865</v>
      </c>
      <c r="G230" s="137" t="s">
        <v>2406</v>
      </c>
      <c r="H230" s="137" t="s">
        <v>2406</v>
      </c>
      <c r="I230" s="137" t="s">
        <v>1035</v>
      </c>
      <c r="J230" s="137" t="s">
        <v>1041</v>
      </c>
    </row>
    <row r="231" spans="1:10" s="123" customFormat="1" ht="38.25" x14ac:dyDescent="0.2">
      <c r="A231" s="137" t="s">
        <v>719</v>
      </c>
      <c r="B231" s="136" t="s">
        <v>132</v>
      </c>
      <c r="C231" s="136" t="s">
        <v>1726</v>
      </c>
      <c r="D231" s="136" t="s">
        <v>2271</v>
      </c>
      <c r="E231" s="138" t="s">
        <v>129</v>
      </c>
      <c r="F231" s="137" t="s">
        <v>865</v>
      </c>
      <c r="G231" s="137" t="s">
        <v>2407</v>
      </c>
      <c r="H231" s="137" t="s">
        <v>2407</v>
      </c>
      <c r="I231" s="137" t="s">
        <v>1035</v>
      </c>
      <c r="J231" s="137" t="s">
        <v>1041</v>
      </c>
    </row>
    <row r="232" spans="1:10" s="123" customFormat="1" ht="51" x14ac:dyDescent="0.2">
      <c r="A232" s="137" t="s">
        <v>630</v>
      </c>
      <c r="B232" s="136" t="s">
        <v>132</v>
      </c>
      <c r="C232" s="136" t="s">
        <v>631</v>
      </c>
      <c r="D232" s="136" t="s">
        <v>1890</v>
      </c>
      <c r="E232" s="138" t="s">
        <v>129</v>
      </c>
      <c r="F232" s="137" t="s">
        <v>865</v>
      </c>
      <c r="G232" s="137" t="s">
        <v>2408</v>
      </c>
      <c r="H232" s="137" t="s">
        <v>2408</v>
      </c>
      <c r="I232" s="137" t="s">
        <v>1035</v>
      </c>
      <c r="J232" s="137" t="s">
        <v>1041</v>
      </c>
    </row>
    <row r="233" spans="1:10" s="123" customFormat="1" ht="25.5" x14ac:dyDescent="0.2">
      <c r="A233" s="137" t="s">
        <v>160</v>
      </c>
      <c r="B233" s="136" t="s">
        <v>132</v>
      </c>
      <c r="C233" s="136" t="s">
        <v>1709</v>
      </c>
      <c r="D233" s="136" t="s">
        <v>2010</v>
      </c>
      <c r="E233" s="138" t="s">
        <v>161</v>
      </c>
      <c r="F233" s="137" t="s">
        <v>1606</v>
      </c>
      <c r="G233" s="137" t="s">
        <v>2011</v>
      </c>
      <c r="H233" s="137" t="s">
        <v>2409</v>
      </c>
      <c r="I233" s="137" t="s">
        <v>1035</v>
      </c>
      <c r="J233" s="137" t="s">
        <v>1041</v>
      </c>
    </row>
    <row r="234" spans="1:10" x14ac:dyDescent="0.2">
      <c r="A234" s="137" t="s">
        <v>432</v>
      </c>
      <c r="B234" s="136" t="s">
        <v>128</v>
      </c>
      <c r="C234" s="136" t="s">
        <v>433</v>
      </c>
      <c r="D234" s="136">
        <v>90</v>
      </c>
      <c r="E234" s="138" t="s">
        <v>418</v>
      </c>
      <c r="F234" s="137" t="s">
        <v>948</v>
      </c>
      <c r="G234" s="137" t="s">
        <v>2410</v>
      </c>
      <c r="H234" s="137" t="s">
        <v>2411</v>
      </c>
      <c r="I234" s="137" t="s">
        <v>1035</v>
      </c>
      <c r="J234" s="137" t="s">
        <v>1042</v>
      </c>
    </row>
    <row r="235" spans="1:10" ht="25.5" x14ac:dyDescent="0.2">
      <c r="A235" s="137" t="s">
        <v>1468</v>
      </c>
      <c r="B235" s="136" t="s">
        <v>132</v>
      </c>
      <c r="C235" s="136" t="s">
        <v>1729</v>
      </c>
      <c r="D235" s="136" t="s">
        <v>1897</v>
      </c>
      <c r="E235" s="138" t="s">
        <v>129</v>
      </c>
      <c r="F235" s="137" t="s">
        <v>865</v>
      </c>
      <c r="G235" s="137" t="s">
        <v>2412</v>
      </c>
      <c r="H235" s="137" t="s">
        <v>2412</v>
      </c>
      <c r="I235" s="137" t="s">
        <v>1035</v>
      </c>
      <c r="J235" s="137" t="s">
        <v>1042</v>
      </c>
    </row>
    <row r="236" spans="1:10" ht="25.5" x14ac:dyDescent="0.2">
      <c r="A236" s="137" t="s">
        <v>712</v>
      </c>
      <c r="B236" s="136" t="s">
        <v>132</v>
      </c>
      <c r="C236" s="136" t="s">
        <v>713</v>
      </c>
      <c r="D236" s="136" t="s">
        <v>2271</v>
      </c>
      <c r="E236" s="138" t="s">
        <v>129</v>
      </c>
      <c r="F236" s="137" t="s">
        <v>865</v>
      </c>
      <c r="G236" s="137" t="s">
        <v>2413</v>
      </c>
      <c r="H236" s="137" t="s">
        <v>2413</v>
      </c>
      <c r="I236" s="137" t="s">
        <v>1035</v>
      </c>
      <c r="J236" s="137" t="s">
        <v>1042</v>
      </c>
    </row>
    <row r="237" spans="1:10" ht="51" x14ac:dyDescent="0.2">
      <c r="A237" s="137" t="s">
        <v>464</v>
      </c>
      <c r="B237" s="136" t="s">
        <v>132</v>
      </c>
      <c r="C237" s="136" t="s">
        <v>465</v>
      </c>
      <c r="D237" s="136" t="s">
        <v>1890</v>
      </c>
      <c r="E237" s="138" t="s">
        <v>129</v>
      </c>
      <c r="F237" s="137" t="s">
        <v>865</v>
      </c>
      <c r="G237" s="137" t="s">
        <v>2414</v>
      </c>
      <c r="H237" s="137" t="s">
        <v>2414</v>
      </c>
      <c r="I237" s="137" t="s">
        <v>1035</v>
      </c>
      <c r="J237" s="137" t="s">
        <v>1042</v>
      </c>
    </row>
    <row r="238" spans="1:10" ht="25.5" x14ac:dyDescent="0.2">
      <c r="A238" s="137" t="s">
        <v>697</v>
      </c>
      <c r="B238" s="136" t="s">
        <v>132</v>
      </c>
      <c r="C238" s="136" t="s">
        <v>698</v>
      </c>
      <c r="D238" s="136" t="s">
        <v>2271</v>
      </c>
      <c r="E238" s="138" t="s">
        <v>129</v>
      </c>
      <c r="F238" s="137" t="s">
        <v>865</v>
      </c>
      <c r="G238" s="137" t="s">
        <v>2415</v>
      </c>
      <c r="H238" s="137" t="s">
        <v>2415</v>
      </c>
      <c r="I238" s="137" t="s">
        <v>1035</v>
      </c>
      <c r="J238" s="137" t="s">
        <v>1042</v>
      </c>
    </row>
    <row r="239" spans="1:10" ht="25.5" x14ac:dyDescent="0.2">
      <c r="A239" s="137" t="s">
        <v>709</v>
      </c>
      <c r="B239" s="136" t="s">
        <v>132</v>
      </c>
      <c r="C239" s="136" t="s">
        <v>710</v>
      </c>
      <c r="D239" s="136" t="s">
        <v>2271</v>
      </c>
      <c r="E239" s="138" t="s">
        <v>129</v>
      </c>
      <c r="F239" s="137" t="s">
        <v>865</v>
      </c>
      <c r="G239" s="137" t="s">
        <v>2259</v>
      </c>
      <c r="H239" s="137" t="s">
        <v>2259</v>
      </c>
      <c r="I239" s="137" t="s">
        <v>1035</v>
      </c>
      <c r="J239" s="137" t="s">
        <v>1042</v>
      </c>
    </row>
    <row r="240" spans="1:10" ht="38.25" x14ac:dyDescent="0.2">
      <c r="A240" s="137" t="s">
        <v>695</v>
      </c>
      <c r="B240" s="136" t="s">
        <v>132</v>
      </c>
      <c r="C240" s="136" t="s">
        <v>1723</v>
      </c>
      <c r="D240" s="136" t="s">
        <v>2416</v>
      </c>
      <c r="E240" s="138" t="s">
        <v>129</v>
      </c>
      <c r="F240" s="137" t="s">
        <v>948</v>
      </c>
      <c r="G240" s="137" t="s">
        <v>2417</v>
      </c>
      <c r="H240" s="137" t="s">
        <v>2418</v>
      </c>
      <c r="I240" s="137" t="s">
        <v>1035</v>
      </c>
      <c r="J240" s="137" t="s">
        <v>1043</v>
      </c>
    </row>
    <row r="241" spans="1:10" x14ac:dyDescent="0.2">
      <c r="A241" s="137" t="s">
        <v>472</v>
      </c>
      <c r="B241" s="136" t="s">
        <v>128</v>
      </c>
      <c r="C241" s="136" t="s">
        <v>473</v>
      </c>
      <c r="D241" s="136" t="s">
        <v>868</v>
      </c>
      <c r="E241" s="138" t="s">
        <v>474</v>
      </c>
      <c r="F241" s="137" t="s">
        <v>1044</v>
      </c>
      <c r="G241" s="137" t="s">
        <v>961</v>
      </c>
      <c r="H241" s="137" t="s">
        <v>1045</v>
      </c>
      <c r="I241" s="137" t="s">
        <v>1035</v>
      </c>
      <c r="J241" s="137" t="s">
        <v>1043</v>
      </c>
    </row>
    <row r="242" spans="1:10" x14ac:dyDescent="0.2">
      <c r="A242" s="137" t="s">
        <v>443</v>
      </c>
      <c r="B242" s="136" t="s">
        <v>132</v>
      </c>
      <c r="C242" s="136" t="s">
        <v>444</v>
      </c>
      <c r="D242" s="136" t="s">
        <v>868</v>
      </c>
      <c r="E242" s="138" t="s">
        <v>129</v>
      </c>
      <c r="F242" s="137" t="s">
        <v>918</v>
      </c>
      <c r="G242" s="137" t="s">
        <v>1883</v>
      </c>
      <c r="H242" s="137" t="s">
        <v>2419</v>
      </c>
      <c r="I242" s="137" t="s">
        <v>1035</v>
      </c>
      <c r="J242" s="137" t="s">
        <v>1043</v>
      </c>
    </row>
    <row r="243" spans="1:10" ht="25.5" x14ac:dyDescent="0.2">
      <c r="A243" s="137" t="s">
        <v>494</v>
      </c>
      <c r="B243" s="136" t="s">
        <v>132</v>
      </c>
      <c r="C243" s="136" t="s">
        <v>495</v>
      </c>
      <c r="D243" s="136" t="s">
        <v>868</v>
      </c>
      <c r="E243" s="138" t="s">
        <v>129</v>
      </c>
      <c r="F243" s="137" t="s">
        <v>865</v>
      </c>
      <c r="G243" s="137" t="s">
        <v>2419</v>
      </c>
      <c r="H243" s="137" t="s">
        <v>2419</v>
      </c>
      <c r="I243" s="137" t="s">
        <v>1035</v>
      </c>
      <c r="J243" s="137" t="s">
        <v>1043</v>
      </c>
    </row>
    <row r="244" spans="1:10" ht="25.5" x14ac:dyDescent="0.2">
      <c r="A244" s="137" t="s">
        <v>771</v>
      </c>
      <c r="B244" s="136" t="s">
        <v>132</v>
      </c>
      <c r="C244" s="136" t="s">
        <v>1733</v>
      </c>
      <c r="D244" s="136" t="s">
        <v>1897</v>
      </c>
      <c r="E244" s="138" t="s">
        <v>158</v>
      </c>
      <c r="F244" s="137" t="s">
        <v>984</v>
      </c>
      <c r="G244" s="137" t="s">
        <v>2328</v>
      </c>
      <c r="H244" s="137" t="s">
        <v>2420</v>
      </c>
      <c r="I244" s="137" t="s">
        <v>1035</v>
      </c>
      <c r="J244" s="137" t="s">
        <v>1043</v>
      </c>
    </row>
    <row r="245" spans="1:10" x14ac:dyDescent="0.2">
      <c r="A245" s="137" t="s">
        <v>437</v>
      </c>
      <c r="B245" s="136" t="s">
        <v>132</v>
      </c>
      <c r="C245" s="136" t="s">
        <v>438</v>
      </c>
      <c r="D245" s="136" t="s">
        <v>868</v>
      </c>
      <c r="E245" s="138" t="s">
        <v>129</v>
      </c>
      <c r="F245" s="137" t="s">
        <v>918</v>
      </c>
      <c r="G245" s="137" t="s">
        <v>2421</v>
      </c>
      <c r="H245" s="137" t="s">
        <v>2422</v>
      </c>
      <c r="I245" s="137" t="s">
        <v>1035</v>
      </c>
      <c r="J245" s="137" t="s">
        <v>1043</v>
      </c>
    </row>
    <row r="246" spans="1:10" x14ac:dyDescent="0.2">
      <c r="A246" s="137" t="s">
        <v>636</v>
      </c>
      <c r="B246" s="136" t="s">
        <v>132</v>
      </c>
      <c r="C246" s="136" t="s">
        <v>637</v>
      </c>
      <c r="D246" s="136" t="s">
        <v>868</v>
      </c>
      <c r="E246" s="138" t="s">
        <v>129</v>
      </c>
      <c r="F246" s="137" t="s">
        <v>1046</v>
      </c>
      <c r="G246" s="137" t="s">
        <v>949</v>
      </c>
      <c r="H246" s="137" t="s">
        <v>1835</v>
      </c>
      <c r="I246" s="137" t="s">
        <v>1035</v>
      </c>
      <c r="J246" s="137" t="s">
        <v>1043</v>
      </c>
    </row>
    <row r="247" spans="1:10" x14ac:dyDescent="0.2">
      <c r="A247" s="137" t="s">
        <v>626</v>
      </c>
      <c r="B247" s="136" t="s">
        <v>132</v>
      </c>
      <c r="C247" s="136" t="s">
        <v>627</v>
      </c>
      <c r="D247" s="136" t="s">
        <v>868</v>
      </c>
      <c r="E247" s="138" t="s">
        <v>129</v>
      </c>
      <c r="F247" s="137" t="s">
        <v>865</v>
      </c>
      <c r="G247" s="137" t="s">
        <v>2423</v>
      </c>
      <c r="H247" s="137" t="s">
        <v>2423</v>
      </c>
      <c r="I247" s="137" t="s">
        <v>1035</v>
      </c>
      <c r="J247" s="137" t="s">
        <v>1043</v>
      </c>
    </row>
    <row r="248" spans="1:10" x14ac:dyDescent="0.2">
      <c r="A248" s="137" t="s">
        <v>485</v>
      </c>
      <c r="B248" s="136" t="s">
        <v>128</v>
      </c>
      <c r="C248" s="136" t="s">
        <v>486</v>
      </c>
      <c r="D248" s="136" t="s">
        <v>868</v>
      </c>
      <c r="E248" s="138" t="s">
        <v>129</v>
      </c>
      <c r="F248" s="137" t="s">
        <v>918</v>
      </c>
      <c r="G248" s="137" t="s">
        <v>1047</v>
      </c>
      <c r="H248" s="137" t="s">
        <v>1048</v>
      </c>
      <c r="I248" s="137" t="s">
        <v>1035</v>
      </c>
      <c r="J248" s="137" t="s">
        <v>1043</v>
      </c>
    </row>
    <row r="249" spans="1:10" x14ac:dyDescent="0.2">
      <c r="A249" s="137" t="s">
        <v>446</v>
      </c>
      <c r="B249" s="136" t="s">
        <v>132</v>
      </c>
      <c r="C249" s="136" t="s">
        <v>447</v>
      </c>
      <c r="D249" s="136" t="s">
        <v>868</v>
      </c>
      <c r="E249" s="138" t="s">
        <v>129</v>
      </c>
      <c r="F249" s="137" t="s">
        <v>865</v>
      </c>
      <c r="G249" s="137" t="s">
        <v>1888</v>
      </c>
      <c r="H249" s="137" t="s">
        <v>1888</v>
      </c>
      <c r="I249" s="137" t="s">
        <v>1035</v>
      </c>
      <c r="J249" s="137" t="s">
        <v>1043</v>
      </c>
    </row>
    <row r="250" spans="1:10" x14ac:dyDescent="0.2">
      <c r="A250" s="137" t="s">
        <v>440</v>
      </c>
      <c r="B250" s="136" t="s">
        <v>132</v>
      </c>
      <c r="C250" s="136" t="s">
        <v>441</v>
      </c>
      <c r="D250" s="136" t="s">
        <v>868</v>
      </c>
      <c r="E250" s="138" t="s">
        <v>129</v>
      </c>
      <c r="F250" s="137" t="s">
        <v>865</v>
      </c>
      <c r="G250" s="137" t="s">
        <v>1549</v>
      </c>
      <c r="H250" s="137" t="s">
        <v>1549</v>
      </c>
      <c r="I250" s="137" t="s">
        <v>1035</v>
      </c>
      <c r="J250" s="137" t="s">
        <v>1043</v>
      </c>
    </row>
    <row r="251" spans="1:10" s="126" customFormat="1" ht="4.5" customHeight="1" x14ac:dyDescent="0.2">
      <c r="A251" s="118"/>
      <c r="B251" s="117"/>
      <c r="C251" s="117"/>
      <c r="D251" s="117"/>
      <c r="E251" s="119"/>
      <c r="F251" s="118"/>
      <c r="G251" s="118"/>
      <c r="H251" s="118"/>
      <c r="I251" s="118"/>
      <c r="J251" s="118"/>
    </row>
    <row r="252" spans="1:10" s="126" customFormat="1" x14ac:dyDescent="0.2">
      <c r="A252" s="118"/>
      <c r="B252" s="117"/>
      <c r="C252" s="117"/>
      <c r="D252" s="117"/>
      <c r="E252" s="119"/>
      <c r="F252" s="118"/>
      <c r="G252" s="118"/>
      <c r="H252" s="120" t="s">
        <v>15</v>
      </c>
      <c r="I252" s="120"/>
      <c r="J252" s="105">
        <v>689462.39</v>
      </c>
    </row>
    <row r="253" spans="1:10" s="126" customFormat="1" x14ac:dyDescent="0.2">
      <c r="A253" s="118"/>
      <c r="B253" s="117"/>
      <c r="C253" s="117"/>
      <c r="D253" s="117"/>
      <c r="E253" s="119"/>
      <c r="F253" s="118"/>
      <c r="G253" s="118"/>
      <c r="H253" s="120" t="s">
        <v>16</v>
      </c>
      <c r="I253" s="120"/>
      <c r="J253" s="105">
        <v>160503.21</v>
      </c>
    </row>
    <row r="254" spans="1:10" s="126" customFormat="1" x14ac:dyDescent="0.2">
      <c r="A254" s="166"/>
      <c r="B254" s="166"/>
      <c r="C254" s="166"/>
      <c r="D254" s="100"/>
      <c r="E254" s="121"/>
      <c r="F254" s="98"/>
      <c r="G254" s="99"/>
      <c r="H254" s="120" t="s">
        <v>17</v>
      </c>
      <c r="I254" s="120"/>
      <c r="J254" s="105">
        <v>849965.6</v>
      </c>
    </row>
    <row r="255" spans="1:10" s="126" customFormat="1" x14ac:dyDescent="0.2">
      <c r="A255" s="166" t="s">
        <v>1736</v>
      </c>
      <c r="B255" s="166"/>
      <c r="C255" s="166"/>
      <c r="D255" s="166"/>
      <c r="E255" s="166"/>
      <c r="F255" s="99"/>
      <c r="G255" s="99"/>
      <c r="H255" s="99"/>
      <c r="I255" s="99"/>
      <c r="J255" s="99"/>
    </row>
    <row r="256" spans="1:10" s="126" customFormat="1" x14ac:dyDescent="0.2">
      <c r="A256" s="99"/>
      <c r="C256" s="112"/>
      <c r="E256" s="101"/>
      <c r="F256" s="99"/>
      <c r="G256" s="99"/>
      <c r="H256" s="99"/>
      <c r="I256" s="99"/>
      <c r="J256" s="99"/>
    </row>
    <row r="257" spans="1:10" s="126" customFormat="1" x14ac:dyDescent="0.2">
      <c r="A257" s="98"/>
      <c r="B257" s="99"/>
      <c r="C257" s="167" t="s">
        <v>26</v>
      </c>
      <c r="D257" s="167"/>
      <c r="E257" s="102"/>
      <c r="F257" s="99"/>
      <c r="G257" s="99"/>
      <c r="H257" s="99"/>
      <c r="I257" s="99"/>
      <c r="J257" s="99"/>
    </row>
    <row r="258" spans="1:10" s="126" customFormat="1" x14ac:dyDescent="0.2">
      <c r="A258" s="99"/>
      <c r="B258" s="99"/>
      <c r="C258" s="168" t="s">
        <v>27</v>
      </c>
      <c r="D258" s="168"/>
      <c r="E258" s="102"/>
      <c r="F258" s="99"/>
      <c r="G258" s="99"/>
      <c r="H258" s="99"/>
      <c r="I258" s="99"/>
      <c r="J258" s="99"/>
    </row>
    <row r="259" spans="1:10" s="126" customFormat="1" x14ac:dyDescent="0.2">
      <c r="A259" s="99"/>
      <c r="B259" s="99"/>
      <c r="C259" s="165" t="s">
        <v>28</v>
      </c>
      <c r="D259" s="165"/>
      <c r="E259" s="99"/>
      <c r="F259" s="99"/>
      <c r="G259" s="99"/>
      <c r="H259" s="99"/>
      <c r="I259" s="99"/>
      <c r="J259" s="99"/>
    </row>
    <row r="260" spans="1:10" s="126" customFormat="1" x14ac:dyDescent="0.2">
      <c r="C260" s="165" t="s">
        <v>29</v>
      </c>
      <c r="D260" s="165"/>
    </row>
  </sheetData>
  <mergeCells count="17">
    <mergeCell ref="A5:J5"/>
    <mergeCell ref="A2:B4"/>
    <mergeCell ref="C4:D4"/>
    <mergeCell ref="F4:J4"/>
    <mergeCell ref="C1:D1"/>
    <mergeCell ref="E1:F1"/>
    <mergeCell ref="G1:J1"/>
    <mergeCell ref="C2:D2"/>
    <mergeCell ref="E2:F2"/>
    <mergeCell ref="G2:J3"/>
    <mergeCell ref="C3:D3"/>
    <mergeCell ref="C260:D260"/>
    <mergeCell ref="A254:C254"/>
    <mergeCell ref="A255:E255"/>
    <mergeCell ref="C257:D257"/>
    <mergeCell ref="C258:D258"/>
    <mergeCell ref="C259:D259"/>
  </mergeCells>
  <pageMargins left="0.51181102362204722" right="0.51181102362204722" top="0.78740157480314965" bottom="0.78740157480314965" header="0.51181102362204722" footer="0.51181102362204722"/>
  <pageSetup paperSize="9" scale="71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E9E1-5AAA-4860-87A7-E83C679F8B50}">
  <sheetPr>
    <pageSetUpPr fitToPage="1"/>
  </sheetPr>
  <dimension ref="A1:J821"/>
  <sheetViews>
    <sheetView showOutlineSymbols="0" showWhiteSpace="0" workbookViewId="0">
      <selection activeCell="J821" sqref="A1:J821"/>
    </sheetView>
  </sheetViews>
  <sheetFormatPr defaultRowHeight="14.25" x14ac:dyDescent="0.2"/>
  <cols>
    <col min="1" max="2" width="10" bestFit="1" customWidth="1"/>
    <col min="3" max="3" width="17" customWidth="1"/>
    <col min="4" max="4" width="50.5" customWidth="1"/>
    <col min="5" max="5" width="13.875" customWidth="1"/>
    <col min="6" max="7" width="10" bestFit="1" customWidth="1"/>
    <col min="8" max="8" width="12.25" customWidth="1"/>
    <col min="9" max="9" width="13.125" customWidth="1"/>
    <col min="10" max="10" width="15" bestFit="1" customWidth="1"/>
  </cols>
  <sheetData>
    <row r="1" spans="1:10" ht="18" customHeight="1" x14ac:dyDescent="0.25">
      <c r="B1" s="1"/>
      <c r="C1" s="171" t="s">
        <v>24</v>
      </c>
      <c r="D1" s="171"/>
      <c r="E1" s="177" t="s">
        <v>0</v>
      </c>
      <c r="F1" s="177"/>
      <c r="G1" s="172" t="s">
        <v>1</v>
      </c>
      <c r="H1" s="172"/>
      <c r="I1" s="172"/>
      <c r="J1" s="172"/>
    </row>
    <row r="2" spans="1:10" ht="15" customHeight="1" x14ac:dyDescent="0.2">
      <c r="A2" s="173"/>
      <c r="B2" s="173"/>
      <c r="C2" s="174" t="s">
        <v>25</v>
      </c>
      <c r="D2" s="174"/>
      <c r="E2" s="178">
        <v>0.23499999999999999</v>
      </c>
      <c r="F2" s="179"/>
      <c r="G2" s="175" t="s">
        <v>2</v>
      </c>
      <c r="H2" s="175"/>
      <c r="I2" s="175"/>
      <c r="J2" s="175"/>
    </row>
    <row r="3" spans="1:10" ht="15" x14ac:dyDescent="0.25">
      <c r="A3" s="173"/>
      <c r="B3" s="173"/>
      <c r="C3" s="181"/>
      <c r="D3" s="181"/>
      <c r="E3" s="2"/>
      <c r="F3" s="2"/>
      <c r="G3" s="175"/>
      <c r="H3" s="175"/>
      <c r="I3" s="175"/>
      <c r="J3" s="175"/>
    </row>
    <row r="4" spans="1:10" ht="51" customHeight="1" thickBot="1" x14ac:dyDescent="0.25">
      <c r="A4" s="173"/>
      <c r="B4" s="173"/>
      <c r="C4" s="176" t="s">
        <v>126</v>
      </c>
      <c r="D4" s="176"/>
      <c r="E4" s="93" t="s">
        <v>116</v>
      </c>
      <c r="F4" s="180" t="s">
        <v>1704</v>
      </c>
      <c r="G4" s="180"/>
      <c r="H4" s="180"/>
      <c r="I4" s="180"/>
      <c r="J4" s="180"/>
    </row>
    <row r="5" spans="1:10" s="3" customFormat="1" ht="23.25" customHeight="1" thickBot="1" x14ac:dyDescent="0.25">
      <c r="A5" s="169" t="s">
        <v>30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0" ht="15" x14ac:dyDescent="0.2">
      <c r="A6" s="144" t="s">
        <v>145</v>
      </c>
      <c r="B6" s="145" t="s">
        <v>5</v>
      </c>
      <c r="C6" s="144" t="s">
        <v>6</v>
      </c>
      <c r="D6" s="144" t="s">
        <v>7</v>
      </c>
      <c r="E6" s="190" t="s">
        <v>18</v>
      </c>
      <c r="F6" s="190"/>
      <c r="G6" s="146" t="s">
        <v>8</v>
      </c>
      <c r="H6" s="145" t="s">
        <v>9</v>
      </c>
      <c r="I6" s="145" t="s">
        <v>10</v>
      </c>
      <c r="J6" s="145" t="s">
        <v>12</v>
      </c>
    </row>
    <row r="7" spans="1:10" x14ac:dyDescent="0.2">
      <c r="A7" s="136" t="s">
        <v>1049</v>
      </c>
      <c r="B7" s="137" t="s">
        <v>146</v>
      </c>
      <c r="C7" s="136" t="s">
        <v>128</v>
      </c>
      <c r="D7" s="136" t="s">
        <v>147</v>
      </c>
      <c r="E7" s="192" t="s">
        <v>864</v>
      </c>
      <c r="F7" s="192"/>
      <c r="G7" s="138" t="s">
        <v>129</v>
      </c>
      <c r="H7" s="147">
        <v>1</v>
      </c>
      <c r="I7" s="139">
        <v>31319.03</v>
      </c>
      <c r="J7" s="139">
        <v>31319.03</v>
      </c>
    </row>
    <row r="8" spans="1:10" ht="25.5" x14ac:dyDescent="0.2">
      <c r="A8" s="148" t="s">
        <v>1050</v>
      </c>
      <c r="B8" s="149" t="s">
        <v>1078</v>
      </c>
      <c r="C8" s="148" t="s">
        <v>132</v>
      </c>
      <c r="D8" s="148" t="s">
        <v>1079</v>
      </c>
      <c r="E8" s="191" t="s">
        <v>2424</v>
      </c>
      <c r="F8" s="191"/>
      <c r="G8" s="150" t="s">
        <v>134</v>
      </c>
      <c r="H8" s="151">
        <v>4</v>
      </c>
      <c r="I8" s="152">
        <v>6687.35</v>
      </c>
      <c r="J8" s="152">
        <v>26749.4</v>
      </c>
    </row>
    <row r="9" spans="1:10" ht="25.5" x14ac:dyDescent="0.2">
      <c r="A9" s="148" t="s">
        <v>1050</v>
      </c>
      <c r="B9" s="149" t="s">
        <v>1080</v>
      </c>
      <c r="C9" s="148" t="s">
        <v>132</v>
      </c>
      <c r="D9" s="148" t="s">
        <v>1081</v>
      </c>
      <c r="E9" s="191" t="s">
        <v>2424</v>
      </c>
      <c r="F9" s="191"/>
      <c r="G9" s="150" t="s">
        <v>134</v>
      </c>
      <c r="H9" s="151">
        <v>0.2</v>
      </c>
      <c r="I9" s="152">
        <v>22848.17</v>
      </c>
      <c r="J9" s="152">
        <v>4569.63</v>
      </c>
    </row>
    <row r="10" spans="1:10" x14ac:dyDescent="0.2">
      <c r="A10" s="153"/>
      <c r="B10" s="153"/>
      <c r="C10" s="153"/>
      <c r="D10" s="153"/>
      <c r="E10" s="153" t="s">
        <v>1059</v>
      </c>
      <c r="F10" s="154">
        <v>29058.49</v>
      </c>
      <c r="G10" s="153" t="s">
        <v>1060</v>
      </c>
      <c r="H10" s="154">
        <v>0</v>
      </c>
      <c r="I10" s="153" t="s">
        <v>1061</v>
      </c>
      <c r="J10" s="154">
        <v>29058.49</v>
      </c>
    </row>
    <row r="11" spans="1:10" ht="15" thickBot="1" x14ac:dyDescent="0.25">
      <c r="A11" s="153"/>
      <c r="B11" s="153"/>
      <c r="C11" s="153"/>
      <c r="D11" s="153"/>
      <c r="E11" s="153" t="s">
        <v>1062</v>
      </c>
      <c r="F11" s="154">
        <v>7359.97</v>
      </c>
      <c r="G11" s="153"/>
      <c r="H11" s="189" t="s">
        <v>1063</v>
      </c>
      <c r="I11" s="189"/>
      <c r="J11" s="154">
        <v>38679</v>
      </c>
    </row>
    <row r="12" spans="1:10" ht="15" thickTop="1" x14ac:dyDescent="0.2">
      <c r="A12" s="155"/>
      <c r="B12" s="155"/>
      <c r="C12" s="155"/>
      <c r="D12" s="155"/>
      <c r="E12" s="155"/>
      <c r="F12" s="155"/>
      <c r="G12" s="155"/>
      <c r="H12" s="155"/>
      <c r="I12" s="155"/>
      <c r="J12" s="155"/>
    </row>
    <row r="13" spans="1:10" ht="15" x14ac:dyDescent="0.2">
      <c r="A13" s="144" t="s">
        <v>155</v>
      </c>
      <c r="B13" s="145" t="s">
        <v>5</v>
      </c>
      <c r="C13" s="144" t="s">
        <v>6</v>
      </c>
      <c r="D13" s="144" t="s">
        <v>7</v>
      </c>
      <c r="E13" s="190" t="s">
        <v>18</v>
      </c>
      <c r="F13" s="190"/>
      <c r="G13" s="146" t="s">
        <v>8</v>
      </c>
      <c r="H13" s="145" t="s">
        <v>9</v>
      </c>
      <c r="I13" s="145" t="s">
        <v>10</v>
      </c>
      <c r="J13" s="145" t="s">
        <v>12</v>
      </c>
    </row>
    <row r="14" spans="1:10" ht="25.5" x14ac:dyDescent="0.2">
      <c r="A14" s="136" t="s">
        <v>1049</v>
      </c>
      <c r="B14" s="137" t="s">
        <v>156</v>
      </c>
      <c r="C14" s="136" t="s">
        <v>128</v>
      </c>
      <c r="D14" s="136" t="s">
        <v>157</v>
      </c>
      <c r="E14" s="192" t="s">
        <v>878</v>
      </c>
      <c r="F14" s="192"/>
      <c r="G14" s="138" t="s">
        <v>158</v>
      </c>
      <c r="H14" s="147">
        <v>1</v>
      </c>
      <c r="I14" s="139">
        <v>29.67</v>
      </c>
      <c r="J14" s="139">
        <v>29.67</v>
      </c>
    </row>
    <row r="15" spans="1:10" ht="25.5" x14ac:dyDescent="0.2">
      <c r="A15" s="148" t="s">
        <v>1050</v>
      </c>
      <c r="B15" s="149" t="s">
        <v>1053</v>
      </c>
      <c r="C15" s="148" t="s">
        <v>132</v>
      </c>
      <c r="D15" s="148" t="s">
        <v>1054</v>
      </c>
      <c r="E15" s="191" t="s">
        <v>2424</v>
      </c>
      <c r="F15" s="191"/>
      <c r="G15" s="150" t="s">
        <v>1055</v>
      </c>
      <c r="H15" s="151">
        <v>1.2</v>
      </c>
      <c r="I15" s="152">
        <v>24.73</v>
      </c>
      <c r="J15" s="152">
        <v>29.67</v>
      </c>
    </row>
    <row r="16" spans="1:10" x14ac:dyDescent="0.2">
      <c r="A16" s="153"/>
      <c r="B16" s="153"/>
      <c r="C16" s="153"/>
      <c r="D16" s="153"/>
      <c r="E16" s="153" t="s">
        <v>1059</v>
      </c>
      <c r="F16" s="154">
        <v>24.72</v>
      </c>
      <c r="G16" s="153" t="s">
        <v>1060</v>
      </c>
      <c r="H16" s="154">
        <v>0</v>
      </c>
      <c r="I16" s="153" t="s">
        <v>1061</v>
      </c>
      <c r="J16" s="154">
        <v>24.72</v>
      </c>
    </row>
    <row r="17" spans="1:10" ht="15" thickBot="1" x14ac:dyDescent="0.25">
      <c r="A17" s="153"/>
      <c r="B17" s="153"/>
      <c r="C17" s="153"/>
      <c r="D17" s="153"/>
      <c r="E17" s="153" t="s">
        <v>1062</v>
      </c>
      <c r="F17" s="154">
        <v>6.97</v>
      </c>
      <c r="G17" s="153"/>
      <c r="H17" s="189" t="s">
        <v>1063</v>
      </c>
      <c r="I17" s="189"/>
      <c r="J17" s="154">
        <v>36.64</v>
      </c>
    </row>
    <row r="18" spans="1:10" ht="15" thickTop="1" x14ac:dyDescent="0.2">
      <c r="A18" s="155"/>
      <c r="B18" s="155"/>
      <c r="C18" s="155"/>
      <c r="D18" s="155"/>
      <c r="E18" s="155"/>
      <c r="F18" s="155"/>
      <c r="G18" s="155"/>
      <c r="H18" s="155"/>
      <c r="I18" s="155"/>
      <c r="J18" s="155"/>
    </row>
    <row r="19" spans="1:10" ht="15" x14ac:dyDescent="0.2">
      <c r="A19" s="144" t="s">
        <v>162</v>
      </c>
      <c r="B19" s="145" t="s">
        <v>5</v>
      </c>
      <c r="C19" s="144" t="s">
        <v>6</v>
      </c>
      <c r="D19" s="144" t="s">
        <v>7</v>
      </c>
      <c r="E19" s="190" t="s">
        <v>18</v>
      </c>
      <c r="F19" s="190"/>
      <c r="G19" s="146" t="s">
        <v>8</v>
      </c>
      <c r="H19" s="145" t="s">
        <v>9</v>
      </c>
      <c r="I19" s="145" t="s">
        <v>10</v>
      </c>
      <c r="J19" s="145" t="s">
        <v>12</v>
      </c>
    </row>
    <row r="20" spans="1:10" ht="38.25" x14ac:dyDescent="0.2">
      <c r="A20" s="136" t="s">
        <v>1049</v>
      </c>
      <c r="B20" s="137" t="s">
        <v>163</v>
      </c>
      <c r="C20" s="136" t="s">
        <v>128</v>
      </c>
      <c r="D20" s="136" t="s">
        <v>164</v>
      </c>
      <c r="E20" s="192" t="s">
        <v>860</v>
      </c>
      <c r="F20" s="192"/>
      <c r="G20" s="138" t="s">
        <v>136</v>
      </c>
      <c r="H20" s="147">
        <v>1</v>
      </c>
      <c r="I20" s="139">
        <v>97.81</v>
      </c>
      <c r="J20" s="139">
        <v>97.81</v>
      </c>
    </row>
    <row r="21" spans="1:10" ht="25.5" x14ac:dyDescent="0.2">
      <c r="A21" s="148" t="s">
        <v>1050</v>
      </c>
      <c r="B21" s="149" t="s">
        <v>1053</v>
      </c>
      <c r="C21" s="148" t="s">
        <v>132</v>
      </c>
      <c r="D21" s="148" t="s">
        <v>1054</v>
      </c>
      <c r="E21" s="191" t="s">
        <v>2424</v>
      </c>
      <c r="F21" s="191"/>
      <c r="G21" s="150" t="s">
        <v>1055</v>
      </c>
      <c r="H21" s="151">
        <v>9.7000000000000003E-2</v>
      </c>
      <c r="I21" s="152">
        <v>24.73</v>
      </c>
      <c r="J21" s="152">
        <v>2.39</v>
      </c>
    </row>
    <row r="22" spans="1:10" ht="25.5" x14ac:dyDescent="0.2">
      <c r="A22" s="148" t="s">
        <v>1050</v>
      </c>
      <c r="B22" s="149" t="s">
        <v>1082</v>
      </c>
      <c r="C22" s="148" t="s">
        <v>132</v>
      </c>
      <c r="D22" s="148" t="s">
        <v>1083</v>
      </c>
      <c r="E22" s="191" t="s">
        <v>2424</v>
      </c>
      <c r="F22" s="191"/>
      <c r="G22" s="150" t="s">
        <v>1055</v>
      </c>
      <c r="H22" s="151">
        <v>9.0999999999999998E-2</v>
      </c>
      <c r="I22" s="152">
        <v>35.96</v>
      </c>
      <c r="J22" s="152">
        <v>3.27</v>
      </c>
    </row>
    <row r="23" spans="1:10" ht="38.25" x14ac:dyDescent="0.2">
      <c r="A23" s="148" t="s">
        <v>1050</v>
      </c>
      <c r="B23" s="149" t="s">
        <v>1084</v>
      </c>
      <c r="C23" s="148" t="s">
        <v>132</v>
      </c>
      <c r="D23" s="148" t="s">
        <v>1085</v>
      </c>
      <c r="E23" s="191" t="s">
        <v>2425</v>
      </c>
      <c r="F23" s="191"/>
      <c r="G23" s="150" t="s">
        <v>1068</v>
      </c>
      <c r="H23" s="151">
        <v>8.9999999999999998E-4</v>
      </c>
      <c r="I23" s="152">
        <v>33.01</v>
      </c>
      <c r="J23" s="152">
        <v>0.02</v>
      </c>
    </row>
    <row r="24" spans="1:10" ht="38.25" x14ac:dyDescent="0.2">
      <c r="A24" s="148" t="s">
        <v>1050</v>
      </c>
      <c r="B24" s="149" t="s">
        <v>1086</v>
      </c>
      <c r="C24" s="148" t="s">
        <v>132</v>
      </c>
      <c r="D24" s="148" t="s">
        <v>1087</v>
      </c>
      <c r="E24" s="191" t="s">
        <v>2425</v>
      </c>
      <c r="F24" s="191"/>
      <c r="G24" s="150" t="s">
        <v>1071</v>
      </c>
      <c r="H24" s="151">
        <v>1.2999999999999999E-3</v>
      </c>
      <c r="I24" s="152">
        <v>32.159999999999997</v>
      </c>
      <c r="J24" s="152">
        <v>0.04</v>
      </c>
    </row>
    <row r="25" spans="1:10" ht="38.25" x14ac:dyDescent="0.2">
      <c r="A25" s="148" t="s">
        <v>1050</v>
      </c>
      <c r="B25" s="149" t="s">
        <v>1088</v>
      </c>
      <c r="C25" s="148" t="s">
        <v>132</v>
      </c>
      <c r="D25" s="148" t="s">
        <v>1089</v>
      </c>
      <c r="E25" s="191" t="s">
        <v>1873</v>
      </c>
      <c r="F25" s="191"/>
      <c r="G25" s="150" t="s">
        <v>136</v>
      </c>
      <c r="H25" s="151">
        <v>1.05</v>
      </c>
      <c r="I25" s="152">
        <v>11.58</v>
      </c>
      <c r="J25" s="152">
        <v>12.15</v>
      </c>
    </row>
    <row r="26" spans="1:10" ht="51" x14ac:dyDescent="0.2">
      <c r="A26" s="148" t="s">
        <v>1050</v>
      </c>
      <c r="B26" s="149" t="s">
        <v>1090</v>
      </c>
      <c r="C26" s="148" t="s">
        <v>132</v>
      </c>
      <c r="D26" s="148" t="s">
        <v>1091</v>
      </c>
      <c r="E26" s="191" t="s">
        <v>1873</v>
      </c>
      <c r="F26" s="191"/>
      <c r="G26" s="150" t="s">
        <v>136</v>
      </c>
      <c r="H26" s="151">
        <v>1.05</v>
      </c>
      <c r="I26" s="152">
        <v>11.41</v>
      </c>
      <c r="J26" s="152">
        <v>11.98</v>
      </c>
    </row>
    <row r="27" spans="1:10" ht="38.25" x14ac:dyDescent="0.2">
      <c r="A27" s="156" t="s">
        <v>1056</v>
      </c>
      <c r="B27" s="157" t="s">
        <v>1076</v>
      </c>
      <c r="C27" s="156" t="s">
        <v>132</v>
      </c>
      <c r="D27" s="156" t="s">
        <v>1077</v>
      </c>
      <c r="E27" s="188" t="s">
        <v>868</v>
      </c>
      <c r="F27" s="188"/>
      <c r="G27" s="158" t="s">
        <v>136</v>
      </c>
      <c r="H27" s="159">
        <v>1.1659999999999999</v>
      </c>
      <c r="I27" s="160">
        <v>51.78</v>
      </c>
      <c r="J27" s="160">
        <v>60.37</v>
      </c>
    </row>
    <row r="28" spans="1:10" ht="38.25" x14ac:dyDescent="0.2">
      <c r="A28" s="156" t="s">
        <v>1056</v>
      </c>
      <c r="B28" s="157" t="s">
        <v>1092</v>
      </c>
      <c r="C28" s="156" t="s">
        <v>132</v>
      </c>
      <c r="D28" s="156" t="s">
        <v>1093</v>
      </c>
      <c r="E28" s="188" t="s">
        <v>868</v>
      </c>
      <c r="F28" s="188"/>
      <c r="G28" s="158" t="s">
        <v>1094</v>
      </c>
      <c r="H28" s="159">
        <v>4.1500000000000004</v>
      </c>
      <c r="I28" s="160">
        <v>1.83</v>
      </c>
      <c r="J28" s="160">
        <v>7.59</v>
      </c>
    </row>
    <row r="29" spans="1:10" x14ac:dyDescent="0.2">
      <c r="A29" s="153"/>
      <c r="B29" s="153"/>
      <c r="C29" s="153"/>
      <c r="D29" s="153"/>
      <c r="E29" s="153" t="s">
        <v>1059</v>
      </c>
      <c r="F29" s="154">
        <v>8.7799999999999994</v>
      </c>
      <c r="G29" s="153" t="s">
        <v>1060</v>
      </c>
      <c r="H29" s="154">
        <v>0</v>
      </c>
      <c r="I29" s="153" t="s">
        <v>1061</v>
      </c>
      <c r="J29" s="154">
        <v>8.7799999999999994</v>
      </c>
    </row>
    <row r="30" spans="1:10" ht="15" thickBot="1" x14ac:dyDescent="0.25">
      <c r="A30" s="153"/>
      <c r="B30" s="153"/>
      <c r="C30" s="153"/>
      <c r="D30" s="153"/>
      <c r="E30" s="153" t="s">
        <v>1062</v>
      </c>
      <c r="F30" s="154">
        <v>22.98</v>
      </c>
      <c r="G30" s="153"/>
      <c r="H30" s="189" t="s">
        <v>1063</v>
      </c>
      <c r="I30" s="189"/>
      <c r="J30" s="154">
        <v>120.79</v>
      </c>
    </row>
    <row r="31" spans="1:10" ht="15" thickTop="1" x14ac:dyDescent="0.2">
      <c r="A31" s="155"/>
      <c r="B31" s="155"/>
      <c r="C31" s="155"/>
      <c r="D31" s="155"/>
      <c r="E31" s="155"/>
      <c r="F31" s="155"/>
      <c r="G31" s="155"/>
      <c r="H31" s="155"/>
      <c r="I31" s="155"/>
      <c r="J31" s="155"/>
    </row>
    <row r="32" spans="1:10" ht="15" x14ac:dyDescent="0.2">
      <c r="A32" s="144" t="s">
        <v>165</v>
      </c>
      <c r="B32" s="145" t="s">
        <v>5</v>
      </c>
      <c r="C32" s="144" t="s">
        <v>6</v>
      </c>
      <c r="D32" s="144" t="s">
        <v>7</v>
      </c>
      <c r="E32" s="190" t="s">
        <v>18</v>
      </c>
      <c r="F32" s="190"/>
      <c r="G32" s="146" t="s">
        <v>8</v>
      </c>
      <c r="H32" s="145" t="s">
        <v>9</v>
      </c>
      <c r="I32" s="145" t="s">
        <v>10</v>
      </c>
      <c r="J32" s="145" t="s">
        <v>12</v>
      </c>
    </row>
    <row r="33" spans="1:10" ht="51" x14ac:dyDescent="0.2">
      <c r="A33" s="136" t="s">
        <v>1049</v>
      </c>
      <c r="B33" s="137" t="s">
        <v>166</v>
      </c>
      <c r="C33" s="136" t="s">
        <v>128</v>
      </c>
      <c r="D33" s="136" t="s">
        <v>167</v>
      </c>
      <c r="E33" s="192" t="s">
        <v>860</v>
      </c>
      <c r="F33" s="192"/>
      <c r="G33" s="138" t="s">
        <v>144</v>
      </c>
      <c r="H33" s="147">
        <v>1</v>
      </c>
      <c r="I33" s="139">
        <v>35.6</v>
      </c>
      <c r="J33" s="139">
        <v>35.6</v>
      </c>
    </row>
    <row r="34" spans="1:10" ht="25.5" x14ac:dyDescent="0.2">
      <c r="A34" s="148" t="s">
        <v>1050</v>
      </c>
      <c r="B34" s="149" t="s">
        <v>1053</v>
      </c>
      <c r="C34" s="148" t="s">
        <v>132</v>
      </c>
      <c r="D34" s="148" t="s">
        <v>1054</v>
      </c>
      <c r="E34" s="191" t="s">
        <v>2424</v>
      </c>
      <c r="F34" s="191"/>
      <c r="G34" s="150" t="s">
        <v>1055</v>
      </c>
      <c r="H34" s="151">
        <v>0.15</v>
      </c>
      <c r="I34" s="152">
        <v>24.73</v>
      </c>
      <c r="J34" s="152">
        <v>3.7</v>
      </c>
    </row>
    <row r="35" spans="1:10" ht="25.5" x14ac:dyDescent="0.2">
      <c r="A35" s="148" t="s">
        <v>1050</v>
      </c>
      <c r="B35" s="149" t="s">
        <v>1072</v>
      </c>
      <c r="C35" s="148" t="s">
        <v>132</v>
      </c>
      <c r="D35" s="148" t="s">
        <v>1073</v>
      </c>
      <c r="E35" s="191" t="s">
        <v>2424</v>
      </c>
      <c r="F35" s="191"/>
      <c r="G35" s="150" t="s">
        <v>1055</v>
      </c>
      <c r="H35" s="151">
        <v>0.15</v>
      </c>
      <c r="I35" s="152">
        <v>36.35</v>
      </c>
      <c r="J35" s="152">
        <v>5.45</v>
      </c>
    </row>
    <row r="36" spans="1:10" ht="25.5" x14ac:dyDescent="0.2">
      <c r="A36" s="156" t="s">
        <v>1056</v>
      </c>
      <c r="B36" s="157" t="s">
        <v>1095</v>
      </c>
      <c r="C36" s="156" t="s">
        <v>132</v>
      </c>
      <c r="D36" s="156" t="s">
        <v>1096</v>
      </c>
      <c r="E36" s="188" t="s">
        <v>868</v>
      </c>
      <c r="F36" s="188"/>
      <c r="G36" s="158" t="s">
        <v>136</v>
      </c>
      <c r="H36" s="159">
        <v>0.2</v>
      </c>
      <c r="I36" s="160">
        <v>30.75</v>
      </c>
      <c r="J36" s="160">
        <v>6.15</v>
      </c>
    </row>
    <row r="37" spans="1:10" x14ac:dyDescent="0.2">
      <c r="A37" s="156" t="s">
        <v>1056</v>
      </c>
      <c r="B37" s="157" t="s">
        <v>1097</v>
      </c>
      <c r="C37" s="156" t="s">
        <v>132</v>
      </c>
      <c r="D37" s="156" t="s">
        <v>1098</v>
      </c>
      <c r="E37" s="188" t="s">
        <v>868</v>
      </c>
      <c r="F37" s="188"/>
      <c r="G37" s="158" t="s">
        <v>221</v>
      </c>
      <c r="H37" s="159">
        <v>0.44</v>
      </c>
      <c r="I37" s="160">
        <v>46.15</v>
      </c>
      <c r="J37" s="160">
        <v>20.3</v>
      </c>
    </row>
    <row r="38" spans="1:10" x14ac:dyDescent="0.2">
      <c r="A38" s="153"/>
      <c r="B38" s="153"/>
      <c r="C38" s="153"/>
      <c r="D38" s="153"/>
      <c r="E38" s="153" t="s">
        <v>1059</v>
      </c>
      <c r="F38" s="154">
        <v>7.94</v>
      </c>
      <c r="G38" s="153" t="s">
        <v>1060</v>
      </c>
      <c r="H38" s="154">
        <v>0</v>
      </c>
      <c r="I38" s="153" t="s">
        <v>1061</v>
      </c>
      <c r="J38" s="154">
        <v>7.94</v>
      </c>
    </row>
    <row r="39" spans="1:10" ht="15" thickBot="1" x14ac:dyDescent="0.25">
      <c r="A39" s="153"/>
      <c r="B39" s="153"/>
      <c r="C39" s="153"/>
      <c r="D39" s="153"/>
      <c r="E39" s="153" t="s">
        <v>1062</v>
      </c>
      <c r="F39" s="154">
        <v>8.36</v>
      </c>
      <c r="G39" s="153"/>
      <c r="H39" s="189" t="s">
        <v>1063</v>
      </c>
      <c r="I39" s="189"/>
      <c r="J39" s="154">
        <v>43.96</v>
      </c>
    </row>
    <row r="40" spans="1:10" ht="15" thickTop="1" x14ac:dyDescent="0.2">
      <c r="A40" s="155"/>
      <c r="B40" s="155"/>
      <c r="C40" s="155"/>
      <c r="D40" s="155"/>
      <c r="E40" s="155"/>
      <c r="F40" s="155"/>
      <c r="G40" s="155"/>
      <c r="H40" s="155"/>
      <c r="I40" s="155"/>
      <c r="J40" s="155"/>
    </row>
    <row r="41" spans="1:10" ht="15" x14ac:dyDescent="0.2">
      <c r="A41" s="144" t="s">
        <v>170</v>
      </c>
      <c r="B41" s="145" t="s">
        <v>5</v>
      </c>
      <c r="C41" s="144" t="s">
        <v>6</v>
      </c>
      <c r="D41" s="144" t="s">
        <v>7</v>
      </c>
      <c r="E41" s="190" t="s">
        <v>18</v>
      </c>
      <c r="F41" s="190"/>
      <c r="G41" s="146" t="s">
        <v>8</v>
      </c>
      <c r="H41" s="145" t="s">
        <v>9</v>
      </c>
      <c r="I41" s="145" t="s">
        <v>10</v>
      </c>
      <c r="J41" s="145" t="s">
        <v>12</v>
      </c>
    </row>
    <row r="42" spans="1:10" x14ac:dyDescent="0.2">
      <c r="A42" s="136" t="s">
        <v>1049</v>
      </c>
      <c r="B42" s="137" t="s">
        <v>171</v>
      </c>
      <c r="C42" s="136" t="s">
        <v>128</v>
      </c>
      <c r="D42" s="136" t="s">
        <v>172</v>
      </c>
      <c r="E42" s="192">
        <v>148</v>
      </c>
      <c r="F42" s="192"/>
      <c r="G42" s="138" t="s">
        <v>136</v>
      </c>
      <c r="H42" s="147">
        <v>1</v>
      </c>
      <c r="I42" s="139">
        <v>54.96</v>
      </c>
      <c r="J42" s="139">
        <v>54.96</v>
      </c>
    </row>
    <row r="43" spans="1:10" ht="25.5" x14ac:dyDescent="0.2">
      <c r="A43" s="148" t="s">
        <v>1050</v>
      </c>
      <c r="B43" s="149" t="s">
        <v>1053</v>
      </c>
      <c r="C43" s="148" t="s">
        <v>132</v>
      </c>
      <c r="D43" s="148" t="s">
        <v>1054</v>
      </c>
      <c r="E43" s="191" t="s">
        <v>2424</v>
      </c>
      <c r="F43" s="191"/>
      <c r="G43" s="150" t="s">
        <v>1055</v>
      </c>
      <c r="H43" s="151">
        <v>2</v>
      </c>
      <c r="I43" s="152">
        <v>24.73</v>
      </c>
      <c r="J43" s="152">
        <v>49.46</v>
      </c>
    </row>
    <row r="44" spans="1:10" x14ac:dyDescent="0.2">
      <c r="A44" s="156" t="s">
        <v>1056</v>
      </c>
      <c r="B44" s="157" t="s">
        <v>1099</v>
      </c>
      <c r="C44" s="156" t="s">
        <v>132</v>
      </c>
      <c r="D44" s="156" t="s">
        <v>1100</v>
      </c>
      <c r="E44" s="188" t="s">
        <v>868</v>
      </c>
      <c r="F44" s="188"/>
      <c r="G44" s="158" t="s">
        <v>63</v>
      </c>
      <c r="H44" s="159">
        <v>0.25</v>
      </c>
      <c r="I44" s="160">
        <v>22</v>
      </c>
      <c r="J44" s="160">
        <v>5.5</v>
      </c>
    </row>
    <row r="45" spans="1:10" x14ac:dyDescent="0.2">
      <c r="A45" s="153"/>
      <c r="B45" s="153"/>
      <c r="C45" s="153"/>
      <c r="D45" s="153"/>
      <c r="E45" s="153" t="s">
        <v>1059</v>
      </c>
      <c r="F45" s="154">
        <v>41.2</v>
      </c>
      <c r="G45" s="153" t="s">
        <v>1060</v>
      </c>
      <c r="H45" s="154">
        <v>0</v>
      </c>
      <c r="I45" s="153" t="s">
        <v>1061</v>
      </c>
      <c r="J45" s="154">
        <v>41.2</v>
      </c>
    </row>
    <row r="46" spans="1:10" ht="15" thickBot="1" x14ac:dyDescent="0.25">
      <c r="A46" s="153"/>
      <c r="B46" s="153"/>
      <c r="C46" s="153"/>
      <c r="D46" s="153"/>
      <c r="E46" s="153" t="s">
        <v>1062</v>
      </c>
      <c r="F46" s="154">
        <v>12.91</v>
      </c>
      <c r="G46" s="153"/>
      <c r="H46" s="189" t="s">
        <v>1063</v>
      </c>
      <c r="I46" s="189"/>
      <c r="J46" s="154">
        <v>67.87</v>
      </c>
    </row>
    <row r="47" spans="1:10" ht="15" thickTop="1" x14ac:dyDescent="0.2">
      <c r="A47" s="155"/>
      <c r="B47" s="155"/>
      <c r="C47" s="155"/>
      <c r="D47" s="155"/>
      <c r="E47" s="155"/>
      <c r="F47" s="155"/>
      <c r="G47" s="155"/>
      <c r="H47" s="155"/>
      <c r="I47" s="155"/>
      <c r="J47" s="155"/>
    </row>
    <row r="48" spans="1:10" ht="15" x14ac:dyDescent="0.2">
      <c r="A48" s="144" t="s">
        <v>201</v>
      </c>
      <c r="B48" s="145" t="s">
        <v>5</v>
      </c>
      <c r="C48" s="144" t="s">
        <v>6</v>
      </c>
      <c r="D48" s="144" t="s">
        <v>7</v>
      </c>
      <c r="E48" s="190" t="s">
        <v>18</v>
      </c>
      <c r="F48" s="190"/>
      <c r="G48" s="146" t="s">
        <v>8</v>
      </c>
      <c r="H48" s="145" t="s">
        <v>9</v>
      </c>
      <c r="I48" s="145" t="s">
        <v>10</v>
      </c>
      <c r="J48" s="145" t="s">
        <v>12</v>
      </c>
    </row>
    <row r="49" spans="1:10" ht="25.5" x14ac:dyDescent="0.2">
      <c r="A49" s="136" t="s">
        <v>1049</v>
      </c>
      <c r="B49" s="137" t="s">
        <v>202</v>
      </c>
      <c r="C49" s="136" t="s">
        <v>128</v>
      </c>
      <c r="D49" s="136" t="s">
        <v>203</v>
      </c>
      <c r="E49" s="192">
        <v>343</v>
      </c>
      <c r="F49" s="192"/>
      <c r="G49" s="138" t="s">
        <v>204</v>
      </c>
      <c r="H49" s="147">
        <v>1</v>
      </c>
      <c r="I49" s="139">
        <v>36.58</v>
      </c>
      <c r="J49" s="139">
        <v>36.58</v>
      </c>
    </row>
    <row r="50" spans="1:10" ht="25.5" x14ac:dyDescent="0.2">
      <c r="A50" s="148" t="s">
        <v>1050</v>
      </c>
      <c r="B50" s="149" t="s">
        <v>1053</v>
      </c>
      <c r="C50" s="148" t="s">
        <v>132</v>
      </c>
      <c r="D50" s="148" t="s">
        <v>1054</v>
      </c>
      <c r="E50" s="191" t="s">
        <v>2424</v>
      </c>
      <c r="F50" s="191"/>
      <c r="G50" s="150" t="s">
        <v>1055</v>
      </c>
      <c r="H50" s="151">
        <v>0.4</v>
      </c>
      <c r="I50" s="152">
        <v>24.73</v>
      </c>
      <c r="J50" s="152">
        <v>9.89</v>
      </c>
    </row>
    <row r="51" spans="1:10" ht="25.5" x14ac:dyDescent="0.2">
      <c r="A51" s="148" t="s">
        <v>1050</v>
      </c>
      <c r="B51" s="149" t="s">
        <v>1101</v>
      </c>
      <c r="C51" s="148" t="s">
        <v>132</v>
      </c>
      <c r="D51" s="148" t="s">
        <v>1102</v>
      </c>
      <c r="E51" s="191" t="s">
        <v>2424</v>
      </c>
      <c r="F51" s="191"/>
      <c r="G51" s="150" t="s">
        <v>1055</v>
      </c>
      <c r="H51" s="151">
        <v>0.15</v>
      </c>
      <c r="I51" s="152">
        <v>34.549999999999997</v>
      </c>
      <c r="J51" s="152">
        <v>5.18</v>
      </c>
    </row>
    <row r="52" spans="1:10" ht="25.5" x14ac:dyDescent="0.2">
      <c r="A52" s="148" t="s">
        <v>1050</v>
      </c>
      <c r="B52" s="149" t="s">
        <v>784</v>
      </c>
      <c r="C52" s="148" t="s">
        <v>132</v>
      </c>
      <c r="D52" s="148" t="s">
        <v>785</v>
      </c>
      <c r="E52" s="191" t="s">
        <v>2245</v>
      </c>
      <c r="F52" s="191"/>
      <c r="G52" s="150" t="s">
        <v>136</v>
      </c>
      <c r="H52" s="151">
        <v>0.3</v>
      </c>
      <c r="I52" s="152">
        <v>31.42</v>
      </c>
      <c r="J52" s="152">
        <v>9.42</v>
      </c>
    </row>
    <row r="53" spans="1:10" ht="25.5" x14ac:dyDescent="0.2">
      <c r="A53" s="148" t="s">
        <v>1050</v>
      </c>
      <c r="B53" s="149" t="s">
        <v>787</v>
      </c>
      <c r="C53" s="148" t="s">
        <v>132</v>
      </c>
      <c r="D53" s="148" t="s">
        <v>788</v>
      </c>
      <c r="E53" s="191" t="s">
        <v>2245</v>
      </c>
      <c r="F53" s="191"/>
      <c r="G53" s="150" t="s">
        <v>136</v>
      </c>
      <c r="H53" s="151">
        <v>0.3</v>
      </c>
      <c r="I53" s="152">
        <v>19.27</v>
      </c>
      <c r="J53" s="152">
        <v>5.78</v>
      </c>
    </row>
    <row r="54" spans="1:10" x14ac:dyDescent="0.2">
      <c r="A54" s="156" t="s">
        <v>1056</v>
      </c>
      <c r="B54" s="157" t="s">
        <v>1103</v>
      </c>
      <c r="C54" s="156" t="s">
        <v>132</v>
      </c>
      <c r="D54" s="156" t="s">
        <v>1104</v>
      </c>
      <c r="E54" s="188" t="s">
        <v>868</v>
      </c>
      <c r="F54" s="188"/>
      <c r="G54" s="158" t="s">
        <v>221</v>
      </c>
      <c r="H54" s="159">
        <v>0.05</v>
      </c>
      <c r="I54" s="160">
        <v>23.05</v>
      </c>
      <c r="J54" s="160">
        <v>1.1499999999999999</v>
      </c>
    </row>
    <row r="55" spans="1:10" ht="25.5" x14ac:dyDescent="0.2">
      <c r="A55" s="156" t="s">
        <v>1056</v>
      </c>
      <c r="B55" s="157" t="s">
        <v>1105</v>
      </c>
      <c r="C55" s="156" t="s">
        <v>132</v>
      </c>
      <c r="D55" s="156" t="s">
        <v>1106</v>
      </c>
      <c r="E55" s="188" t="s">
        <v>868</v>
      </c>
      <c r="F55" s="188"/>
      <c r="G55" s="158" t="s">
        <v>144</v>
      </c>
      <c r="H55" s="159">
        <v>1</v>
      </c>
      <c r="I55" s="160">
        <v>5.16</v>
      </c>
      <c r="J55" s="160">
        <v>5.16</v>
      </c>
    </row>
    <row r="56" spans="1:10" x14ac:dyDescent="0.2">
      <c r="A56" s="153"/>
      <c r="B56" s="153"/>
      <c r="C56" s="153"/>
      <c r="D56" s="153"/>
      <c r="E56" s="153" t="s">
        <v>1059</v>
      </c>
      <c r="F56" s="154">
        <v>18.52</v>
      </c>
      <c r="G56" s="153" t="s">
        <v>1060</v>
      </c>
      <c r="H56" s="154">
        <v>0</v>
      </c>
      <c r="I56" s="153" t="s">
        <v>1061</v>
      </c>
      <c r="J56" s="154">
        <v>18.52</v>
      </c>
    </row>
    <row r="57" spans="1:10" ht="15" thickBot="1" x14ac:dyDescent="0.25">
      <c r="A57" s="153"/>
      <c r="B57" s="153"/>
      <c r="C57" s="153"/>
      <c r="D57" s="153"/>
      <c r="E57" s="153" t="s">
        <v>1062</v>
      </c>
      <c r="F57" s="154">
        <v>8.59</v>
      </c>
      <c r="G57" s="153"/>
      <c r="H57" s="189" t="s">
        <v>1063</v>
      </c>
      <c r="I57" s="189"/>
      <c r="J57" s="154">
        <v>45.17</v>
      </c>
    </row>
    <row r="58" spans="1:10" ht="15" thickTop="1" x14ac:dyDescent="0.2">
      <c r="A58" s="155"/>
      <c r="B58" s="155"/>
      <c r="C58" s="155"/>
      <c r="D58" s="155"/>
      <c r="E58" s="155"/>
      <c r="F58" s="155"/>
      <c r="G58" s="155"/>
      <c r="H58" s="155"/>
      <c r="I58" s="155"/>
      <c r="J58" s="155"/>
    </row>
    <row r="59" spans="1:10" ht="15" x14ac:dyDescent="0.2">
      <c r="A59" s="144" t="s">
        <v>207</v>
      </c>
      <c r="B59" s="145" t="s">
        <v>5</v>
      </c>
      <c r="C59" s="144" t="s">
        <v>6</v>
      </c>
      <c r="D59" s="144" t="s">
        <v>7</v>
      </c>
      <c r="E59" s="190" t="s">
        <v>18</v>
      </c>
      <c r="F59" s="190"/>
      <c r="G59" s="146" t="s">
        <v>8</v>
      </c>
      <c r="H59" s="145" t="s">
        <v>9</v>
      </c>
      <c r="I59" s="145" t="s">
        <v>10</v>
      </c>
      <c r="J59" s="145" t="s">
        <v>12</v>
      </c>
    </row>
    <row r="60" spans="1:10" ht="63.75" x14ac:dyDescent="0.2">
      <c r="A60" s="136" t="s">
        <v>1049</v>
      </c>
      <c r="B60" s="137" t="s">
        <v>1364</v>
      </c>
      <c r="C60" s="136" t="s">
        <v>128</v>
      </c>
      <c r="D60" s="136" t="s">
        <v>1365</v>
      </c>
      <c r="E60" s="192" t="s">
        <v>860</v>
      </c>
      <c r="F60" s="192"/>
      <c r="G60" s="138" t="s">
        <v>129</v>
      </c>
      <c r="H60" s="147">
        <v>1</v>
      </c>
      <c r="I60" s="139">
        <v>1241.22</v>
      </c>
      <c r="J60" s="139">
        <v>1241.22</v>
      </c>
    </row>
    <row r="61" spans="1:10" ht="25.5" x14ac:dyDescent="0.2">
      <c r="A61" s="148" t="s">
        <v>1050</v>
      </c>
      <c r="B61" s="149" t="s">
        <v>1064</v>
      </c>
      <c r="C61" s="148" t="s">
        <v>132</v>
      </c>
      <c r="D61" s="148" t="s">
        <v>1065</v>
      </c>
      <c r="E61" s="191" t="s">
        <v>2424</v>
      </c>
      <c r="F61" s="191"/>
      <c r="G61" s="150" t="s">
        <v>1055</v>
      </c>
      <c r="H61" s="151">
        <v>3.4590000000000001</v>
      </c>
      <c r="I61" s="152">
        <v>26.44</v>
      </c>
      <c r="J61" s="152">
        <v>91.45</v>
      </c>
    </row>
    <row r="62" spans="1:10" ht="25.5" x14ac:dyDescent="0.2">
      <c r="A62" s="148" t="s">
        <v>1050</v>
      </c>
      <c r="B62" s="149" t="s">
        <v>1072</v>
      </c>
      <c r="C62" s="148" t="s">
        <v>132</v>
      </c>
      <c r="D62" s="148" t="s">
        <v>1073</v>
      </c>
      <c r="E62" s="191" t="s">
        <v>2424</v>
      </c>
      <c r="F62" s="191"/>
      <c r="G62" s="150" t="s">
        <v>1055</v>
      </c>
      <c r="H62" s="151">
        <v>14.988</v>
      </c>
      <c r="I62" s="152">
        <v>36.35</v>
      </c>
      <c r="J62" s="152">
        <v>544.80999999999995</v>
      </c>
    </row>
    <row r="63" spans="1:10" ht="51" x14ac:dyDescent="0.2">
      <c r="A63" s="148" t="s">
        <v>1050</v>
      </c>
      <c r="B63" s="149" t="s">
        <v>1607</v>
      </c>
      <c r="C63" s="148" t="s">
        <v>128</v>
      </c>
      <c r="D63" s="148" t="s">
        <v>1608</v>
      </c>
      <c r="E63" s="191" t="s">
        <v>860</v>
      </c>
      <c r="F63" s="191"/>
      <c r="G63" s="150" t="s">
        <v>129</v>
      </c>
      <c r="H63" s="151">
        <v>1</v>
      </c>
      <c r="I63" s="152">
        <v>428.59</v>
      </c>
      <c r="J63" s="152">
        <v>428.59</v>
      </c>
    </row>
    <row r="64" spans="1:10" ht="38.25" x14ac:dyDescent="0.2">
      <c r="A64" s="156" t="s">
        <v>1056</v>
      </c>
      <c r="B64" s="157" t="s">
        <v>1609</v>
      </c>
      <c r="C64" s="156" t="s">
        <v>132</v>
      </c>
      <c r="D64" s="156" t="s">
        <v>1610</v>
      </c>
      <c r="E64" s="188" t="s">
        <v>868</v>
      </c>
      <c r="F64" s="188"/>
      <c r="G64" s="158" t="s">
        <v>129</v>
      </c>
      <c r="H64" s="159">
        <v>1</v>
      </c>
      <c r="I64" s="160">
        <v>30.64</v>
      </c>
      <c r="J64" s="160">
        <v>30.64</v>
      </c>
    </row>
    <row r="65" spans="1:10" x14ac:dyDescent="0.2">
      <c r="A65" s="156" t="s">
        <v>1056</v>
      </c>
      <c r="B65" s="157" t="s">
        <v>1611</v>
      </c>
      <c r="C65" s="156" t="s">
        <v>132</v>
      </c>
      <c r="D65" s="156" t="s">
        <v>1612</v>
      </c>
      <c r="E65" s="188" t="s">
        <v>868</v>
      </c>
      <c r="F65" s="188"/>
      <c r="G65" s="158" t="s">
        <v>221</v>
      </c>
      <c r="H65" s="159">
        <v>0.9</v>
      </c>
      <c r="I65" s="160">
        <v>17.48</v>
      </c>
      <c r="J65" s="160">
        <v>15.73</v>
      </c>
    </row>
    <row r="66" spans="1:10" ht="25.5" x14ac:dyDescent="0.2">
      <c r="A66" s="156" t="s">
        <v>1056</v>
      </c>
      <c r="B66" s="157" t="s">
        <v>1613</v>
      </c>
      <c r="C66" s="156" t="s">
        <v>128</v>
      </c>
      <c r="D66" s="156" t="s">
        <v>1614</v>
      </c>
      <c r="E66" s="188" t="s">
        <v>868</v>
      </c>
      <c r="F66" s="188"/>
      <c r="G66" s="158" t="s">
        <v>129</v>
      </c>
      <c r="H66" s="159">
        <v>1</v>
      </c>
      <c r="I66" s="160">
        <v>130</v>
      </c>
      <c r="J66" s="160">
        <v>130</v>
      </c>
    </row>
    <row r="67" spans="1:10" x14ac:dyDescent="0.2">
      <c r="A67" s="153"/>
      <c r="B67" s="153"/>
      <c r="C67" s="153"/>
      <c r="D67" s="153"/>
      <c r="E67" s="153" t="s">
        <v>1059</v>
      </c>
      <c r="F67" s="154">
        <v>706.16</v>
      </c>
      <c r="G67" s="153" t="s">
        <v>1060</v>
      </c>
      <c r="H67" s="154">
        <v>0</v>
      </c>
      <c r="I67" s="153" t="s">
        <v>1061</v>
      </c>
      <c r="J67" s="154">
        <v>706.16</v>
      </c>
    </row>
    <row r="68" spans="1:10" ht="15" thickBot="1" x14ac:dyDescent="0.25">
      <c r="A68" s="153"/>
      <c r="B68" s="153"/>
      <c r="C68" s="153"/>
      <c r="D68" s="153"/>
      <c r="E68" s="153" t="s">
        <v>1062</v>
      </c>
      <c r="F68" s="154">
        <v>291.68</v>
      </c>
      <c r="G68" s="153"/>
      <c r="H68" s="189" t="s">
        <v>1063</v>
      </c>
      <c r="I68" s="189"/>
      <c r="J68" s="154">
        <v>1532.9</v>
      </c>
    </row>
    <row r="69" spans="1:10" ht="15" thickTop="1" x14ac:dyDescent="0.2">
      <c r="A69" s="155"/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10" ht="15" x14ac:dyDescent="0.2">
      <c r="A70" s="144" t="s">
        <v>223</v>
      </c>
      <c r="B70" s="145" t="s">
        <v>5</v>
      </c>
      <c r="C70" s="144" t="s">
        <v>6</v>
      </c>
      <c r="D70" s="144" t="s">
        <v>7</v>
      </c>
      <c r="E70" s="190" t="s">
        <v>18</v>
      </c>
      <c r="F70" s="190"/>
      <c r="G70" s="146" t="s">
        <v>8</v>
      </c>
      <c r="H70" s="145" t="s">
        <v>9</v>
      </c>
      <c r="I70" s="145" t="s">
        <v>10</v>
      </c>
      <c r="J70" s="145" t="s">
        <v>12</v>
      </c>
    </row>
    <row r="71" spans="1:10" ht="38.25" x14ac:dyDescent="0.2">
      <c r="A71" s="136" t="s">
        <v>1049</v>
      </c>
      <c r="B71" s="137" t="s">
        <v>224</v>
      </c>
      <c r="C71" s="136" t="s">
        <v>128</v>
      </c>
      <c r="D71" s="136" t="s">
        <v>225</v>
      </c>
      <c r="E71" s="192" t="s">
        <v>860</v>
      </c>
      <c r="F71" s="192"/>
      <c r="G71" s="138" t="s">
        <v>136</v>
      </c>
      <c r="H71" s="147">
        <v>1</v>
      </c>
      <c r="I71" s="139">
        <v>182.85</v>
      </c>
      <c r="J71" s="139">
        <v>182.85</v>
      </c>
    </row>
    <row r="72" spans="1:10" ht="25.5" x14ac:dyDescent="0.2">
      <c r="A72" s="148" t="s">
        <v>1050</v>
      </c>
      <c r="B72" s="149" t="s">
        <v>1053</v>
      </c>
      <c r="C72" s="148" t="s">
        <v>132</v>
      </c>
      <c r="D72" s="148" t="s">
        <v>1054</v>
      </c>
      <c r="E72" s="191" t="s">
        <v>2424</v>
      </c>
      <c r="F72" s="191"/>
      <c r="G72" s="150" t="s">
        <v>1055</v>
      </c>
      <c r="H72" s="151">
        <v>9.7000000000000003E-2</v>
      </c>
      <c r="I72" s="152">
        <v>24.73</v>
      </c>
      <c r="J72" s="152">
        <v>2.39</v>
      </c>
    </row>
    <row r="73" spans="1:10" ht="25.5" x14ac:dyDescent="0.2">
      <c r="A73" s="148" t="s">
        <v>1050</v>
      </c>
      <c r="B73" s="149" t="s">
        <v>1082</v>
      </c>
      <c r="C73" s="148" t="s">
        <v>132</v>
      </c>
      <c r="D73" s="148" t="s">
        <v>1083</v>
      </c>
      <c r="E73" s="191" t="s">
        <v>2424</v>
      </c>
      <c r="F73" s="191"/>
      <c r="G73" s="150" t="s">
        <v>1055</v>
      </c>
      <c r="H73" s="151">
        <v>9.0999999999999998E-2</v>
      </c>
      <c r="I73" s="152">
        <v>35.96</v>
      </c>
      <c r="J73" s="152">
        <v>3.27</v>
      </c>
    </row>
    <row r="74" spans="1:10" ht="38.25" x14ac:dyDescent="0.2">
      <c r="A74" s="148" t="s">
        <v>1050</v>
      </c>
      <c r="B74" s="149" t="s">
        <v>1084</v>
      </c>
      <c r="C74" s="148" t="s">
        <v>132</v>
      </c>
      <c r="D74" s="148" t="s">
        <v>1085</v>
      </c>
      <c r="E74" s="191" t="s">
        <v>2425</v>
      </c>
      <c r="F74" s="191"/>
      <c r="G74" s="150" t="s">
        <v>1068</v>
      </c>
      <c r="H74" s="151">
        <v>8.9999999999999998E-4</v>
      </c>
      <c r="I74" s="152">
        <v>33.01</v>
      </c>
      <c r="J74" s="152">
        <v>0.02</v>
      </c>
    </row>
    <row r="75" spans="1:10" ht="38.25" x14ac:dyDescent="0.2">
      <c r="A75" s="148" t="s">
        <v>1050</v>
      </c>
      <c r="B75" s="149" t="s">
        <v>1086</v>
      </c>
      <c r="C75" s="148" t="s">
        <v>132</v>
      </c>
      <c r="D75" s="148" t="s">
        <v>1087</v>
      </c>
      <c r="E75" s="191" t="s">
        <v>2425</v>
      </c>
      <c r="F75" s="191"/>
      <c r="G75" s="150" t="s">
        <v>1071</v>
      </c>
      <c r="H75" s="151">
        <v>1.2999999999999999E-3</v>
      </c>
      <c r="I75" s="152">
        <v>32.159999999999997</v>
      </c>
      <c r="J75" s="152">
        <v>0.04</v>
      </c>
    </row>
    <row r="76" spans="1:10" ht="51" x14ac:dyDescent="0.2">
      <c r="A76" s="148" t="s">
        <v>1050</v>
      </c>
      <c r="B76" s="149" t="s">
        <v>1107</v>
      </c>
      <c r="C76" s="148" t="s">
        <v>132</v>
      </c>
      <c r="D76" s="148" t="s">
        <v>1108</v>
      </c>
      <c r="E76" s="191" t="s">
        <v>1873</v>
      </c>
      <c r="F76" s="191"/>
      <c r="G76" s="150" t="s">
        <v>136</v>
      </c>
      <c r="H76" s="151">
        <v>2</v>
      </c>
      <c r="I76" s="152">
        <v>56.26</v>
      </c>
      <c r="J76" s="152">
        <v>112.52</v>
      </c>
    </row>
    <row r="77" spans="1:10" ht="51" x14ac:dyDescent="0.2">
      <c r="A77" s="148" t="s">
        <v>1050</v>
      </c>
      <c r="B77" s="149" t="s">
        <v>1109</v>
      </c>
      <c r="C77" s="148" t="s">
        <v>132</v>
      </c>
      <c r="D77" s="148" t="s">
        <v>1110</v>
      </c>
      <c r="E77" s="191" t="s">
        <v>1873</v>
      </c>
      <c r="F77" s="191"/>
      <c r="G77" s="150" t="s">
        <v>136</v>
      </c>
      <c r="H77" s="151">
        <v>2</v>
      </c>
      <c r="I77" s="152">
        <v>28.51</v>
      </c>
      <c r="J77" s="152">
        <v>57.02</v>
      </c>
    </row>
    <row r="78" spans="1:10" ht="38.25" x14ac:dyDescent="0.2">
      <c r="A78" s="156" t="s">
        <v>1056</v>
      </c>
      <c r="B78" s="157" t="s">
        <v>1092</v>
      </c>
      <c r="C78" s="156" t="s">
        <v>132</v>
      </c>
      <c r="D78" s="156" t="s">
        <v>1093</v>
      </c>
      <c r="E78" s="188" t="s">
        <v>868</v>
      </c>
      <c r="F78" s="188"/>
      <c r="G78" s="158" t="s">
        <v>1094</v>
      </c>
      <c r="H78" s="159">
        <v>4.1500000000000004</v>
      </c>
      <c r="I78" s="160">
        <v>1.83</v>
      </c>
      <c r="J78" s="160">
        <v>7.59</v>
      </c>
    </row>
    <row r="79" spans="1:10" x14ac:dyDescent="0.2">
      <c r="A79" s="153"/>
      <c r="B79" s="153"/>
      <c r="C79" s="153"/>
      <c r="D79" s="153"/>
      <c r="E79" s="153" t="s">
        <v>1059</v>
      </c>
      <c r="F79" s="154">
        <v>95.98</v>
      </c>
      <c r="G79" s="153" t="s">
        <v>1060</v>
      </c>
      <c r="H79" s="154">
        <v>0</v>
      </c>
      <c r="I79" s="153" t="s">
        <v>1061</v>
      </c>
      <c r="J79" s="154">
        <v>95.98</v>
      </c>
    </row>
    <row r="80" spans="1:10" ht="15" thickBot="1" x14ac:dyDescent="0.25">
      <c r="A80" s="153"/>
      <c r="B80" s="153"/>
      <c r="C80" s="153"/>
      <c r="D80" s="153"/>
      <c r="E80" s="153" t="s">
        <v>1062</v>
      </c>
      <c r="F80" s="154">
        <v>42.96</v>
      </c>
      <c r="G80" s="153"/>
      <c r="H80" s="189" t="s">
        <v>1063</v>
      </c>
      <c r="I80" s="189"/>
      <c r="J80" s="154">
        <v>225.81</v>
      </c>
    </row>
    <row r="81" spans="1:10" ht="15" thickTop="1" x14ac:dyDescent="0.2">
      <c r="A81" s="155"/>
      <c r="B81" s="155"/>
      <c r="C81" s="155"/>
      <c r="D81" s="155"/>
      <c r="E81" s="155"/>
      <c r="F81" s="155"/>
      <c r="G81" s="155"/>
      <c r="H81" s="155"/>
      <c r="I81" s="155"/>
      <c r="J81" s="155"/>
    </row>
    <row r="82" spans="1:10" ht="15" x14ac:dyDescent="0.2">
      <c r="A82" s="144" t="s">
        <v>1368</v>
      </c>
      <c r="B82" s="145" t="s">
        <v>5</v>
      </c>
      <c r="C82" s="144" t="s">
        <v>6</v>
      </c>
      <c r="D82" s="144" t="s">
        <v>7</v>
      </c>
      <c r="E82" s="190" t="s">
        <v>18</v>
      </c>
      <c r="F82" s="190"/>
      <c r="G82" s="146" t="s">
        <v>8</v>
      </c>
      <c r="H82" s="145" t="s">
        <v>9</v>
      </c>
      <c r="I82" s="145" t="s">
        <v>10</v>
      </c>
      <c r="J82" s="145" t="s">
        <v>12</v>
      </c>
    </row>
    <row r="83" spans="1:10" ht="38.25" x14ac:dyDescent="0.2">
      <c r="A83" s="136" t="s">
        <v>1049</v>
      </c>
      <c r="B83" s="137" t="s">
        <v>1369</v>
      </c>
      <c r="C83" s="136" t="s">
        <v>128</v>
      </c>
      <c r="D83" s="136" t="s">
        <v>1370</v>
      </c>
      <c r="E83" s="192" t="s">
        <v>860</v>
      </c>
      <c r="F83" s="192"/>
      <c r="G83" s="138" t="s">
        <v>144</v>
      </c>
      <c r="H83" s="147">
        <v>1</v>
      </c>
      <c r="I83" s="139">
        <v>75.7</v>
      </c>
      <c r="J83" s="139">
        <v>75.7</v>
      </c>
    </row>
    <row r="84" spans="1:10" ht="25.5" x14ac:dyDescent="0.2">
      <c r="A84" s="148" t="s">
        <v>1050</v>
      </c>
      <c r="B84" s="149" t="s">
        <v>1053</v>
      </c>
      <c r="C84" s="148" t="s">
        <v>132</v>
      </c>
      <c r="D84" s="148" t="s">
        <v>1054</v>
      </c>
      <c r="E84" s="191" t="s">
        <v>2424</v>
      </c>
      <c r="F84" s="191"/>
      <c r="G84" s="150" t="s">
        <v>1055</v>
      </c>
      <c r="H84" s="151">
        <v>0.23899999999999999</v>
      </c>
      <c r="I84" s="152">
        <v>24.73</v>
      </c>
      <c r="J84" s="152">
        <v>5.91</v>
      </c>
    </row>
    <row r="85" spans="1:10" ht="25.5" x14ac:dyDescent="0.2">
      <c r="A85" s="148" t="s">
        <v>1050</v>
      </c>
      <c r="B85" s="149" t="s">
        <v>1082</v>
      </c>
      <c r="C85" s="148" t="s">
        <v>132</v>
      </c>
      <c r="D85" s="148" t="s">
        <v>1083</v>
      </c>
      <c r="E85" s="191" t="s">
        <v>2424</v>
      </c>
      <c r="F85" s="191"/>
      <c r="G85" s="150" t="s">
        <v>1055</v>
      </c>
      <c r="H85" s="151">
        <v>0.14499999999999999</v>
      </c>
      <c r="I85" s="152">
        <v>35.96</v>
      </c>
      <c r="J85" s="152">
        <v>5.21</v>
      </c>
    </row>
    <row r="86" spans="1:10" ht="38.25" x14ac:dyDescent="0.2">
      <c r="A86" s="148" t="s">
        <v>1050</v>
      </c>
      <c r="B86" s="149" t="s">
        <v>1084</v>
      </c>
      <c r="C86" s="148" t="s">
        <v>132</v>
      </c>
      <c r="D86" s="148" t="s">
        <v>1085</v>
      </c>
      <c r="E86" s="191" t="s">
        <v>2425</v>
      </c>
      <c r="F86" s="191"/>
      <c r="G86" s="150" t="s">
        <v>1068</v>
      </c>
      <c r="H86" s="151">
        <v>1.32E-2</v>
      </c>
      <c r="I86" s="152">
        <v>33.01</v>
      </c>
      <c r="J86" s="152">
        <v>0.43</v>
      </c>
    </row>
    <row r="87" spans="1:10" ht="38.25" x14ac:dyDescent="0.2">
      <c r="A87" s="148" t="s">
        <v>1050</v>
      </c>
      <c r="B87" s="149" t="s">
        <v>1086</v>
      </c>
      <c r="C87" s="148" t="s">
        <v>132</v>
      </c>
      <c r="D87" s="148" t="s">
        <v>1087</v>
      </c>
      <c r="E87" s="191" t="s">
        <v>2425</v>
      </c>
      <c r="F87" s="191"/>
      <c r="G87" s="150" t="s">
        <v>1071</v>
      </c>
      <c r="H87" s="151">
        <v>1.83E-2</v>
      </c>
      <c r="I87" s="152">
        <v>32.159999999999997</v>
      </c>
      <c r="J87" s="152">
        <v>0.57999999999999996</v>
      </c>
    </row>
    <row r="88" spans="1:10" ht="25.5" x14ac:dyDescent="0.2">
      <c r="A88" s="156" t="s">
        <v>1056</v>
      </c>
      <c r="B88" s="157" t="s">
        <v>1323</v>
      </c>
      <c r="C88" s="156" t="s">
        <v>132</v>
      </c>
      <c r="D88" s="156" t="s">
        <v>1222</v>
      </c>
      <c r="E88" s="188" t="s">
        <v>868</v>
      </c>
      <c r="F88" s="188"/>
      <c r="G88" s="158" t="s">
        <v>1223</v>
      </c>
      <c r="H88" s="159">
        <v>0.21099999999999999</v>
      </c>
      <c r="I88" s="160">
        <v>32.229999999999997</v>
      </c>
      <c r="J88" s="160">
        <v>6.8</v>
      </c>
    </row>
    <row r="89" spans="1:10" x14ac:dyDescent="0.2">
      <c r="A89" s="156" t="s">
        <v>1056</v>
      </c>
      <c r="B89" s="157" t="s">
        <v>1615</v>
      </c>
      <c r="C89" s="156" t="s">
        <v>132</v>
      </c>
      <c r="D89" s="156" t="s">
        <v>1616</v>
      </c>
      <c r="E89" s="188" t="s">
        <v>868</v>
      </c>
      <c r="F89" s="188"/>
      <c r="G89" s="158" t="s">
        <v>221</v>
      </c>
      <c r="H89" s="159">
        <v>8.0000000000000002E-3</v>
      </c>
      <c r="I89" s="160">
        <v>17.2</v>
      </c>
      <c r="J89" s="160">
        <v>0.13</v>
      </c>
    </row>
    <row r="90" spans="1:10" ht="25.5" x14ac:dyDescent="0.2">
      <c r="A90" s="156" t="s">
        <v>1056</v>
      </c>
      <c r="B90" s="157" t="s">
        <v>1617</v>
      </c>
      <c r="C90" s="156" t="s">
        <v>132</v>
      </c>
      <c r="D90" s="156" t="s">
        <v>1618</v>
      </c>
      <c r="E90" s="188" t="s">
        <v>868</v>
      </c>
      <c r="F90" s="188"/>
      <c r="G90" s="158" t="s">
        <v>221</v>
      </c>
      <c r="H90" s="159">
        <v>1.6000000000000001E-3</v>
      </c>
      <c r="I90" s="160">
        <v>87.73</v>
      </c>
      <c r="J90" s="160">
        <v>0.14000000000000001</v>
      </c>
    </row>
    <row r="91" spans="1:10" x14ac:dyDescent="0.2">
      <c r="A91" s="156" t="s">
        <v>1056</v>
      </c>
      <c r="B91" s="157" t="s">
        <v>1285</v>
      </c>
      <c r="C91" s="156" t="s">
        <v>132</v>
      </c>
      <c r="D91" s="156" t="s">
        <v>1286</v>
      </c>
      <c r="E91" s="188" t="s">
        <v>868</v>
      </c>
      <c r="F91" s="188"/>
      <c r="G91" s="158" t="s">
        <v>221</v>
      </c>
      <c r="H91" s="159">
        <v>5.8999999999999997E-2</v>
      </c>
      <c r="I91" s="160">
        <v>142.34</v>
      </c>
      <c r="J91" s="160">
        <v>8.39</v>
      </c>
    </row>
    <row r="92" spans="1:10" ht="38.25" x14ac:dyDescent="0.2">
      <c r="A92" s="156" t="s">
        <v>1056</v>
      </c>
      <c r="B92" s="157" t="s">
        <v>1619</v>
      </c>
      <c r="C92" s="156" t="s">
        <v>132</v>
      </c>
      <c r="D92" s="156" t="s">
        <v>1620</v>
      </c>
      <c r="E92" s="188" t="s">
        <v>868</v>
      </c>
      <c r="F92" s="188"/>
      <c r="G92" s="158" t="s">
        <v>144</v>
      </c>
      <c r="H92" s="159">
        <v>1.05</v>
      </c>
      <c r="I92" s="160">
        <v>45.82</v>
      </c>
      <c r="J92" s="160">
        <v>48.11</v>
      </c>
    </row>
    <row r="93" spans="1:10" x14ac:dyDescent="0.2">
      <c r="A93" s="153"/>
      <c r="B93" s="153"/>
      <c r="C93" s="153"/>
      <c r="D93" s="153"/>
      <c r="E93" s="153" t="s">
        <v>1059</v>
      </c>
      <c r="F93" s="154">
        <v>10.44</v>
      </c>
      <c r="G93" s="153" t="s">
        <v>1060</v>
      </c>
      <c r="H93" s="154">
        <v>0</v>
      </c>
      <c r="I93" s="153" t="s">
        <v>1061</v>
      </c>
      <c r="J93" s="154">
        <v>10.44</v>
      </c>
    </row>
    <row r="94" spans="1:10" ht="15" thickBot="1" x14ac:dyDescent="0.25">
      <c r="A94" s="153"/>
      <c r="B94" s="153"/>
      <c r="C94" s="153"/>
      <c r="D94" s="153"/>
      <c r="E94" s="153" t="s">
        <v>1062</v>
      </c>
      <c r="F94" s="154">
        <v>17.78</v>
      </c>
      <c r="G94" s="153"/>
      <c r="H94" s="189" t="s">
        <v>1063</v>
      </c>
      <c r="I94" s="189"/>
      <c r="J94" s="154">
        <v>93.48</v>
      </c>
    </row>
    <row r="95" spans="1:10" ht="15" thickTop="1" x14ac:dyDescent="0.2">
      <c r="A95" s="155"/>
      <c r="B95" s="155"/>
      <c r="C95" s="155"/>
      <c r="D95" s="155"/>
      <c r="E95" s="155"/>
      <c r="F95" s="155"/>
      <c r="G95" s="155"/>
      <c r="H95" s="155"/>
      <c r="I95" s="155"/>
      <c r="J95" s="155"/>
    </row>
    <row r="96" spans="1:10" ht="15" x14ac:dyDescent="0.2">
      <c r="A96" s="144" t="s">
        <v>243</v>
      </c>
      <c r="B96" s="145" t="s">
        <v>5</v>
      </c>
      <c r="C96" s="144" t="s">
        <v>6</v>
      </c>
      <c r="D96" s="144" t="s">
        <v>7</v>
      </c>
      <c r="E96" s="190" t="s">
        <v>18</v>
      </c>
      <c r="F96" s="190"/>
      <c r="G96" s="146" t="s">
        <v>8</v>
      </c>
      <c r="H96" s="145" t="s">
        <v>9</v>
      </c>
      <c r="I96" s="145" t="s">
        <v>10</v>
      </c>
      <c r="J96" s="145" t="s">
        <v>12</v>
      </c>
    </row>
    <row r="97" spans="1:10" ht="51" x14ac:dyDescent="0.2">
      <c r="A97" s="136" t="s">
        <v>1049</v>
      </c>
      <c r="B97" s="137" t="s">
        <v>244</v>
      </c>
      <c r="C97" s="136" t="s">
        <v>128</v>
      </c>
      <c r="D97" s="136" t="s">
        <v>245</v>
      </c>
      <c r="E97" s="192" t="s">
        <v>863</v>
      </c>
      <c r="F97" s="192"/>
      <c r="G97" s="138" t="s">
        <v>136</v>
      </c>
      <c r="H97" s="147">
        <v>1</v>
      </c>
      <c r="I97" s="139">
        <v>76.48</v>
      </c>
      <c r="J97" s="139">
        <v>76.48</v>
      </c>
    </row>
    <row r="98" spans="1:10" ht="25.5" x14ac:dyDescent="0.2">
      <c r="A98" s="148" t="s">
        <v>1050</v>
      </c>
      <c r="B98" s="149" t="s">
        <v>1111</v>
      </c>
      <c r="C98" s="148" t="s">
        <v>132</v>
      </c>
      <c r="D98" s="148" t="s">
        <v>1112</v>
      </c>
      <c r="E98" s="191" t="s">
        <v>2424</v>
      </c>
      <c r="F98" s="191"/>
      <c r="G98" s="150" t="s">
        <v>1055</v>
      </c>
      <c r="H98" s="151">
        <v>0.51439999999999997</v>
      </c>
      <c r="I98" s="152">
        <v>35.39</v>
      </c>
      <c r="J98" s="152">
        <v>18.2</v>
      </c>
    </row>
    <row r="99" spans="1:10" ht="25.5" x14ac:dyDescent="0.2">
      <c r="A99" s="148" t="s">
        <v>1050</v>
      </c>
      <c r="B99" s="149" t="s">
        <v>1053</v>
      </c>
      <c r="C99" s="148" t="s">
        <v>132</v>
      </c>
      <c r="D99" s="148" t="s">
        <v>1054</v>
      </c>
      <c r="E99" s="191" t="s">
        <v>2424</v>
      </c>
      <c r="F99" s="191"/>
      <c r="G99" s="150" t="s">
        <v>1055</v>
      </c>
      <c r="H99" s="151">
        <v>0.2263</v>
      </c>
      <c r="I99" s="152">
        <v>24.73</v>
      </c>
      <c r="J99" s="152">
        <v>5.59</v>
      </c>
    </row>
    <row r="100" spans="1:10" x14ac:dyDescent="0.2">
      <c r="A100" s="156" t="s">
        <v>1056</v>
      </c>
      <c r="B100" s="157" t="s">
        <v>1113</v>
      </c>
      <c r="C100" s="156" t="s">
        <v>132</v>
      </c>
      <c r="D100" s="156" t="s">
        <v>1114</v>
      </c>
      <c r="E100" s="188" t="s">
        <v>868</v>
      </c>
      <c r="F100" s="188"/>
      <c r="G100" s="158" t="s">
        <v>221</v>
      </c>
      <c r="H100" s="159">
        <v>4.7568999999999999</v>
      </c>
      <c r="I100" s="160">
        <v>0.7</v>
      </c>
      <c r="J100" s="160">
        <v>3.32</v>
      </c>
    </row>
    <row r="101" spans="1:10" ht="25.5" x14ac:dyDescent="0.2">
      <c r="A101" s="156" t="s">
        <v>1056</v>
      </c>
      <c r="B101" s="157" t="s">
        <v>1115</v>
      </c>
      <c r="C101" s="156" t="s">
        <v>132</v>
      </c>
      <c r="D101" s="156" t="s">
        <v>1116</v>
      </c>
      <c r="E101" s="188" t="s">
        <v>868</v>
      </c>
      <c r="F101" s="188"/>
      <c r="G101" s="158" t="s">
        <v>136</v>
      </c>
      <c r="H101" s="159">
        <v>1.0864</v>
      </c>
      <c r="I101" s="160">
        <v>45.08</v>
      </c>
      <c r="J101" s="160">
        <v>48.97</v>
      </c>
    </row>
    <row r="102" spans="1:10" x14ac:dyDescent="0.2">
      <c r="A102" s="156" t="s">
        <v>1056</v>
      </c>
      <c r="B102" s="157" t="s">
        <v>1117</v>
      </c>
      <c r="C102" s="156" t="s">
        <v>132</v>
      </c>
      <c r="D102" s="156" t="s">
        <v>1118</v>
      </c>
      <c r="E102" s="188" t="s">
        <v>868</v>
      </c>
      <c r="F102" s="188"/>
      <c r="G102" s="158" t="s">
        <v>221</v>
      </c>
      <c r="H102" s="159">
        <v>9.7900000000000001E-2</v>
      </c>
      <c r="I102" s="160">
        <v>4.1100000000000003</v>
      </c>
      <c r="J102" s="160">
        <v>0.4</v>
      </c>
    </row>
    <row r="103" spans="1:10" x14ac:dyDescent="0.2">
      <c r="A103" s="153"/>
      <c r="B103" s="153"/>
      <c r="C103" s="153"/>
      <c r="D103" s="153"/>
      <c r="E103" s="153" t="s">
        <v>1059</v>
      </c>
      <c r="F103" s="154">
        <v>20.69</v>
      </c>
      <c r="G103" s="153" t="s">
        <v>1060</v>
      </c>
      <c r="H103" s="154">
        <v>0</v>
      </c>
      <c r="I103" s="153" t="s">
        <v>1061</v>
      </c>
      <c r="J103" s="154">
        <v>20.69</v>
      </c>
    </row>
    <row r="104" spans="1:10" ht="15" thickBot="1" x14ac:dyDescent="0.25">
      <c r="A104" s="153"/>
      <c r="B104" s="153"/>
      <c r="C104" s="153"/>
      <c r="D104" s="153"/>
      <c r="E104" s="153" t="s">
        <v>1062</v>
      </c>
      <c r="F104" s="154">
        <v>17.97</v>
      </c>
      <c r="G104" s="153"/>
      <c r="H104" s="189" t="s">
        <v>1063</v>
      </c>
      <c r="I104" s="189"/>
      <c r="J104" s="154">
        <v>94.45</v>
      </c>
    </row>
    <row r="105" spans="1:10" ht="15" thickTop="1" x14ac:dyDescent="0.2">
      <c r="A105" s="155"/>
      <c r="B105" s="155"/>
      <c r="C105" s="155"/>
      <c r="D105" s="155"/>
      <c r="E105" s="155"/>
      <c r="F105" s="155"/>
      <c r="G105" s="155"/>
      <c r="H105" s="155"/>
      <c r="I105" s="155"/>
      <c r="J105" s="155"/>
    </row>
    <row r="106" spans="1:10" ht="15" x14ac:dyDescent="0.2">
      <c r="A106" s="144" t="s">
        <v>248</v>
      </c>
      <c r="B106" s="145" t="s">
        <v>5</v>
      </c>
      <c r="C106" s="144" t="s">
        <v>6</v>
      </c>
      <c r="D106" s="144" t="s">
        <v>7</v>
      </c>
      <c r="E106" s="190" t="s">
        <v>18</v>
      </c>
      <c r="F106" s="190"/>
      <c r="G106" s="146" t="s">
        <v>8</v>
      </c>
      <c r="H106" s="145" t="s">
        <v>9</v>
      </c>
      <c r="I106" s="145" t="s">
        <v>10</v>
      </c>
      <c r="J106" s="145" t="s">
        <v>12</v>
      </c>
    </row>
    <row r="107" spans="1:10" ht="25.5" x14ac:dyDescent="0.2">
      <c r="A107" s="136" t="s">
        <v>1049</v>
      </c>
      <c r="B107" s="137" t="s">
        <v>249</v>
      </c>
      <c r="C107" s="136" t="s">
        <v>128</v>
      </c>
      <c r="D107" s="136" t="s">
        <v>250</v>
      </c>
      <c r="E107" s="192">
        <v>148</v>
      </c>
      <c r="F107" s="192"/>
      <c r="G107" s="138" t="s">
        <v>136</v>
      </c>
      <c r="H107" s="147">
        <v>1</v>
      </c>
      <c r="I107" s="139">
        <v>5.22</v>
      </c>
      <c r="J107" s="139">
        <v>5.22</v>
      </c>
    </row>
    <row r="108" spans="1:10" ht="25.5" x14ac:dyDescent="0.2">
      <c r="A108" s="148" t="s">
        <v>1050</v>
      </c>
      <c r="B108" s="149" t="s">
        <v>1119</v>
      </c>
      <c r="C108" s="148" t="s">
        <v>132</v>
      </c>
      <c r="D108" s="148" t="s">
        <v>1120</v>
      </c>
      <c r="E108" s="191" t="s">
        <v>2424</v>
      </c>
      <c r="F108" s="191"/>
      <c r="G108" s="150" t="s">
        <v>1055</v>
      </c>
      <c r="H108" s="151">
        <v>0.14000000000000001</v>
      </c>
      <c r="I108" s="152">
        <v>34.85</v>
      </c>
      <c r="J108" s="152">
        <v>4.87</v>
      </c>
    </row>
    <row r="109" spans="1:10" ht="25.5" x14ac:dyDescent="0.2">
      <c r="A109" s="156" t="s">
        <v>1056</v>
      </c>
      <c r="B109" s="157" t="s">
        <v>1121</v>
      </c>
      <c r="C109" s="156" t="s">
        <v>132</v>
      </c>
      <c r="D109" s="156" t="s">
        <v>1122</v>
      </c>
      <c r="E109" s="188" t="s">
        <v>868</v>
      </c>
      <c r="F109" s="188"/>
      <c r="G109" s="158" t="s">
        <v>129</v>
      </c>
      <c r="H109" s="159">
        <v>0.25</v>
      </c>
      <c r="I109" s="160">
        <v>1.42</v>
      </c>
      <c r="J109" s="160">
        <v>0.35</v>
      </c>
    </row>
    <row r="110" spans="1:10" x14ac:dyDescent="0.2">
      <c r="A110" s="153"/>
      <c r="B110" s="153"/>
      <c r="C110" s="153"/>
      <c r="D110" s="153"/>
      <c r="E110" s="153" t="s">
        <v>1059</v>
      </c>
      <c r="F110" s="154">
        <v>4.03</v>
      </c>
      <c r="G110" s="153" t="s">
        <v>1060</v>
      </c>
      <c r="H110" s="154">
        <v>0</v>
      </c>
      <c r="I110" s="153" t="s">
        <v>1061</v>
      </c>
      <c r="J110" s="154">
        <v>4.03</v>
      </c>
    </row>
    <row r="111" spans="1:10" ht="15" thickBot="1" x14ac:dyDescent="0.25">
      <c r="A111" s="153"/>
      <c r="B111" s="153"/>
      <c r="C111" s="153"/>
      <c r="D111" s="153"/>
      <c r="E111" s="153" t="s">
        <v>1062</v>
      </c>
      <c r="F111" s="154">
        <v>1.22</v>
      </c>
      <c r="G111" s="153"/>
      <c r="H111" s="189" t="s">
        <v>1063</v>
      </c>
      <c r="I111" s="189"/>
      <c r="J111" s="154">
        <v>6.44</v>
      </c>
    </row>
    <row r="112" spans="1:10" ht="15" thickTop="1" x14ac:dyDescent="0.2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</row>
    <row r="113" spans="1:10" ht="15" x14ac:dyDescent="0.2">
      <c r="A113" s="144" t="s">
        <v>266</v>
      </c>
      <c r="B113" s="145" t="s">
        <v>5</v>
      </c>
      <c r="C113" s="144" t="s">
        <v>6</v>
      </c>
      <c r="D113" s="144" t="s">
        <v>7</v>
      </c>
      <c r="E113" s="190" t="s">
        <v>18</v>
      </c>
      <c r="F113" s="190"/>
      <c r="G113" s="146" t="s">
        <v>8</v>
      </c>
      <c r="H113" s="145" t="s">
        <v>9</v>
      </c>
      <c r="I113" s="145" t="s">
        <v>10</v>
      </c>
      <c r="J113" s="145" t="s">
        <v>12</v>
      </c>
    </row>
    <row r="114" spans="1:10" ht="38.25" x14ac:dyDescent="0.2">
      <c r="A114" s="136" t="s">
        <v>1049</v>
      </c>
      <c r="B114" s="137" t="s">
        <v>267</v>
      </c>
      <c r="C114" s="136" t="s">
        <v>128</v>
      </c>
      <c r="D114" s="136" t="s">
        <v>268</v>
      </c>
      <c r="E114" s="192" t="s">
        <v>861</v>
      </c>
      <c r="F114" s="192"/>
      <c r="G114" s="138" t="s">
        <v>158</v>
      </c>
      <c r="H114" s="147">
        <v>1</v>
      </c>
      <c r="I114" s="139">
        <v>791.37</v>
      </c>
      <c r="J114" s="139">
        <v>791.37</v>
      </c>
    </row>
    <row r="115" spans="1:10" ht="25.5" x14ac:dyDescent="0.2">
      <c r="A115" s="148" t="s">
        <v>1050</v>
      </c>
      <c r="B115" s="149" t="s">
        <v>1072</v>
      </c>
      <c r="C115" s="148" t="s">
        <v>132</v>
      </c>
      <c r="D115" s="148" t="s">
        <v>1073</v>
      </c>
      <c r="E115" s="191" t="s">
        <v>2424</v>
      </c>
      <c r="F115" s="191"/>
      <c r="G115" s="150" t="s">
        <v>1055</v>
      </c>
      <c r="H115" s="151">
        <v>0.125</v>
      </c>
      <c r="I115" s="152">
        <v>36.35</v>
      </c>
      <c r="J115" s="152">
        <v>4.54</v>
      </c>
    </row>
    <row r="116" spans="1:10" ht="25.5" x14ac:dyDescent="0.2">
      <c r="A116" s="148" t="s">
        <v>1050</v>
      </c>
      <c r="B116" s="149" t="s">
        <v>1123</v>
      </c>
      <c r="C116" s="148" t="s">
        <v>132</v>
      </c>
      <c r="D116" s="148" t="s">
        <v>1124</v>
      </c>
      <c r="E116" s="191" t="s">
        <v>2424</v>
      </c>
      <c r="F116" s="191"/>
      <c r="G116" s="150" t="s">
        <v>1055</v>
      </c>
      <c r="H116" s="151">
        <v>0.753</v>
      </c>
      <c r="I116" s="152">
        <v>35.590000000000003</v>
      </c>
      <c r="J116" s="152">
        <v>26.79</v>
      </c>
    </row>
    <row r="117" spans="1:10" ht="25.5" x14ac:dyDescent="0.2">
      <c r="A117" s="148" t="s">
        <v>1050</v>
      </c>
      <c r="B117" s="149" t="s">
        <v>1053</v>
      </c>
      <c r="C117" s="148" t="s">
        <v>132</v>
      </c>
      <c r="D117" s="148" t="s">
        <v>1054</v>
      </c>
      <c r="E117" s="191" t="s">
        <v>2424</v>
      </c>
      <c r="F117" s="191"/>
      <c r="G117" s="150" t="s">
        <v>1055</v>
      </c>
      <c r="H117" s="151">
        <v>0.82599999999999996</v>
      </c>
      <c r="I117" s="152">
        <v>24.73</v>
      </c>
      <c r="J117" s="152">
        <v>20.420000000000002</v>
      </c>
    </row>
    <row r="118" spans="1:10" ht="38.25" x14ac:dyDescent="0.2">
      <c r="A118" s="148" t="s">
        <v>1050</v>
      </c>
      <c r="B118" s="149" t="s">
        <v>1125</v>
      </c>
      <c r="C118" s="148" t="s">
        <v>132</v>
      </c>
      <c r="D118" s="148" t="s">
        <v>1126</v>
      </c>
      <c r="E118" s="191" t="s">
        <v>2425</v>
      </c>
      <c r="F118" s="191"/>
      <c r="G118" s="150" t="s">
        <v>1068</v>
      </c>
      <c r="H118" s="151">
        <v>0.12</v>
      </c>
      <c r="I118" s="152">
        <v>1.26</v>
      </c>
      <c r="J118" s="152">
        <v>0.15</v>
      </c>
    </row>
    <row r="119" spans="1:10" ht="38.25" x14ac:dyDescent="0.2">
      <c r="A119" s="148" t="s">
        <v>1050</v>
      </c>
      <c r="B119" s="149" t="s">
        <v>1127</v>
      </c>
      <c r="C119" s="148" t="s">
        <v>132</v>
      </c>
      <c r="D119" s="148" t="s">
        <v>1128</v>
      </c>
      <c r="E119" s="191" t="s">
        <v>2425</v>
      </c>
      <c r="F119" s="191"/>
      <c r="G119" s="150" t="s">
        <v>1071</v>
      </c>
      <c r="H119" s="151">
        <v>0.13100000000000001</v>
      </c>
      <c r="I119" s="152">
        <v>0.54</v>
      </c>
      <c r="J119" s="152">
        <v>7.0000000000000007E-2</v>
      </c>
    </row>
    <row r="120" spans="1:10" ht="51" x14ac:dyDescent="0.2">
      <c r="A120" s="156" t="s">
        <v>1056</v>
      </c>
      <c r="B120" s="157" t="s">
        <v>1129</v>
      </c>
      <c r="C120" s="156" t="s">
        <v>132</v>
      </c>
      <c r="D120" s="156" t="s">
        <v>1130</v>
      </c>
      <c r="E120" s="188" t="s">
        <v>868</v>
      </c>
      <c r="F120" s="188"/>
      <c r="G120" s="158" t="s">
        <v>158</v>
      </c>
      <c r="H120" s="159">
        <v>1.103</v>
      </c>
      <c r="I120" s="160">
        <v>670.36</v>
      </c>
      <c r="J120" s="160">
        <v>739.4</v>
      </c>
    </row>
    <row r="121" spans="1:10" x14ac:dyDescent="0.2">
      <c r="A121" s="153"/>
      <c r="B121" s="153"/>
      <c r="C121" s="153"/>
      <c r="D121" s="153"/>
      <c r="E121" s="153" t="s">
        <v>1059</v>
      </c>
      <c r="F121" s="154">
        <v>44.67</v>
      </c>
      <c r="G121" s="153" t="s">
        <v>1060</v>
      </c>
      <c r="H121" s="154">
        <v>0</v>
      </c>
      <c r="I121" s="153" t="s">
        <v>1061</v>
      </c>
      <c r="J121" s="154">
        <v>44.67</v>
      </c>
    </row>
    <row r="122" spans="1:10" ht="15" thickBot="1" x14ac:dyDescent="0.25">
      <c r="A122" s="153"/>
      <c r="B122" s="153"/>
      <c r="C122" s="153"/>
      <c r="D122" s="153"/>
      <c r="E122" s="153" t="s">
        <v>1062</v>
      </c>
      <c r="F122" s="154">
        <v>185.97</v>
      </c>
      <c r="G122" s="153"/>
      <c r="H122" s="189" t="s">
        <v>1063</v>
      </c>
      <c r="I122" s="189"/>
      <c r="J122" s="154">
        <v>977.34</v>
      </c>
    </row>
    <row r="123" spans="1:10" ht="15" thickTop="1" x14ac:dyDescent="0.2">
      <c r="A123" s="155"/>
      <c r="B123" s="155"/>
      <c r="C123" s="155"/>
      <c r="D123" s="155"/>
      <c r="E123" s="155"/>
      <c r="F123" s="155"/>
      <c r="G123" s="155"/>
      <c r="H123" s="155"/>
      <c r="I123" s="155"/>
      <c r="J123" s="155"/>
    </row>
    <row r="124" spans="1:10" ht="15" x14ac:dyDescent="0.2">
      <c r="A124" s="144" t="s">
        <v>281</v>
      </c>
      <c r="B124" s="145" t="s">
        <v>5</v>
      </c>
      <c r="C124" s="144" t="s">
        <v>6</v>
      </c>
      <c r="D124" s="144" t="s">
        <v>7</v>
      </c>
      <c r="E124" s="190" t="s">
        <v>18</v>
      </c>
      <c r="F124" s="190"/>
      <c r="G124" s="146" t="s">
        <v>8</v>
      </c>
      <c r="H124" s="145" t="s">
        <v>9</v>
      </c>
      <c r="I124" s="145" t="s">
        <v>10</v>
      </c>
      <c r="J124" s="145" t="s">
        <v>12</v>
      </c>
    </row>
    <row r="125" spans="1:10" ht="51" x14ac:dyDescent="0.2">
      <c r="A125" s="136" t="s">
        <v>1049</v>
      </c>
      <c r="B125" s="137" t="s">
        <v>1373</v>
      </c>
      <c r="C125" s="136" t="s">
        <v>128</v>
      </c>
      <c r="D125" s="136" t="s">
        <v>1374</v>
      </c>
      <c r="E125" s="192" t="s">
        <v>861</v>
      </c>
      <c r="F125" s="192"/>
      <c r="G125" s="138" t="s">
        <v>158</v>
      </c>
      <c r="H125" s="147">
        <v>1</v>
      </c>
      <c r="I125" s="139">
        <v>1063.78</v>
      </c>
      <c r="J125" s="139">
        <v>1063.78</v>
      </c>
    </row>
    <row r="126" spans="1:10" ht="25.5" x14ac:dyDescent="0.2">
      <c r="A126" s="148" t="s">
        <v>1050</v>
      </c>
      <c r="B126" s="149" t="s">
        <v>1072</v>
      </c>
      <c r="C126" s="148" t="s">
        <v>132</v>
      </c>
      <c r="D126" s="148" t="s">
        <v>1073</v>
      </c>
      <c r="E126" s="191" t="s">
        <v>2424</v>
      </c>
      <c r="F126" s="191"/>
      <c r="G126" s="150" t="s">
        <v>1055</v>
      </c>
      <c r="H126" s="151">
        <v>1.19</v>
      </c>
      <c r="I126" s="152">
        <v>36.35</v>
      </c>
      <c r="J126" s="152">
        <v>43.25</v>
      </c>
    </row>
    <row r="127" spans="1:10" ht="25.5" x14ac:dyDescent="0.2">
      <c r="A127" s="148" t="s">
        <v>1050</v>
      </c>
      <c r="B127" s="149" t="s">
        <v>1123</v>
      </c>
      <c r="C127" s="148" t="s">
        <v>132</v>
      </c>
      <c r="D127" s="148" t="s">
        <v>1124</v>
      </c>
      <c r="E127" s="191" t="s">
        <v>2424</v>
      </c>
      <c r="F127" s="191"/>
      <c r="G127" s="150" t="s">
        <v>1055</v>
      </c>
      <c r="H127" s="151">
        <v>3.5710000000000002</v>
      </c>
      <c r="I127" s="152">
        <v>35.590000000000003</v>
      </c>
      <c r="J127" s="152">
        <v>127.09</v>
      </c>
    </row>
    <row r="128" spans="1:10" ht="25.5" x14ac:dyDescent="0.2">
      <c r="A128" s="148" t="s">
        <v>1050</v>
      </c>
      <c r="B128" s="149" t="s">
        <v>1053</v>
      </c>
      <c r="C128" s="148" t="s">
        <v>132</v>
      </c>
      <c r="D128" s="148" t="s">
        <v>1054</v>
      </c>
      <c r="E128" s="191" t="s">
        <v>2424</v>
      </c>
      <c r="F128" s="191"/>
      <c r="G128" s="150" t="s">
        <v>1055</v>
      </c>
      <c r="H128" s="151">
        <v>8.407</v>
      </c>
      <c r="I128" s="152">
        <v>24.73</v>
      </c>
      <c r="J128" s="152">
        <v>207.9</v>
      </c>
    </row>
    <row r="129" spans="1:10" ht="38.25" x14ac:dyDescent="0.2">
      <c r="A129" s="148" t="s">
        <v>1050</v>
      </c>
      <c r="B129" s="149" t="s">
        <v>1125</v>
      </c>
      <c r="C129" s="148" t="s">
        <v>132</v>
      </c>
      <c r="D129" s="148" t="s">
        <v>1126</v>
      </c>
      <c r="E129" s="191" t="s">
        <v>2425</v>
      </c>
      <c r="F129" s="191"/>
      <c r="G129" s="150" t="s">
        <v>1068</v>
      </c>
      <c r="H129" s="151">
        <v>0.94199999999999995</v>
      </c>
      <c r="I129" s="152">
        <v>1.26</v>
      </c>
      <c r="J129" s="152">
        <v>1.18</v>
      </c>
    </row>
    <row r="130" spans="1:10" ht="38.25" x14ac:dyDescent="0.2">
      <c r="A130" s="148" t="s">
        <v>1050</v>
      </c>
      <c r="B130" s="149" t="s">
        <v>1127</v>
      </c>
      <c r="C130" s="148" t="s">
        <v>132</v>
      </c>
      <c r="D130" s="148" t="s">
        <v>1128</v>
      </c>
      <c r="E130" s="191" t="s">
        <v>2425</v>
      </c>
      <c r="F130" s="191"/>
      <c r="G130" s="150" t="s">
        <v>1071</v>
      </c>
      <c r="H130" s="151">
        <v>0.249</v>
      </c>
      <c r="I130" s="152">
        <v>0.54</v>
      </c>
      <c r="J130" s="152">
        <v>0.13</v>
      </c>
    </row>
    <row r="131" spans="1:10" ht="38.25" x14ac:dyDescent="0.2">
      <c r="A131" s="156" t="s">
        <v>1056</v>
      </c>
      <c r="B131" s="157" t="s">
        <v>1145</v>
      </c>
      <c r="C131" s="156" t="s">
        <v>132</v>
      </c>
      <c r="D131" s="156" t="s">
        <v>1146</v>
      </c>
      <c r="E131" s="188" t="s">
        <v>868</v>
      </c>
      <c r="F131" s="188"/>
      <c r="G131" s="158" t="s">
        <v>158</v>
      </c>
      <c r="H131" s="159">
        <v>1.103</v>
      </c>
      <c r="I131" s="160">
        <v>620.34</v>
      </c>
      <c r="J131" s="160">
        <v>684.23</v>
      </c>
    </row>
    <row r="132" spans="1:10" x14ac:dyDescent="0.2">
      <c r="A132" s="153"/>
      <c r="B132" s="153"/>
      <c r="C132" s="153"/>
      <c r="D132" s="153"/>
      <c r="E132" s="153" t="s">
        <v>1059</v>
      </c>
      <c r="F132" s="154">
        <v>323.69</v>
      </c>
      <c r="G132" s="153" t="s">
        <v>1060</v>
      </c>
      <c r="H132" s="154">
        <v>0</v>
      </c>
      <c r="I132" s="153" t="s">
        <v>1061</v>
      </c>
      <c r="J132" s="154">
        <v>323.69</v>
      </c>
    </row>
    <row r="133" spans="1:10" ht="15" thickBot="1" x14ac:dyDescent="0.25">
      <c r="A133" s="153"/>
      <c r="B133" s="153"/>
      <c r="C133" s="153"/>
      <c r="D133" s="153"/>
      <c r="E133" s="153" t="s">
        <v>1062</v>
      </c>
      <c r="F133" s="154">
        <v>249.98</v>
      </c>
      <c r="G133" s="153"/>
      <c r="H133" s="189" t="s">
        <v>1063</v>
      </c>
      <c r="I133" s="189"/>
      <c r="J133" s="154">
        <v>1313.76</v>
      </c>
    </row>
    <row r="134" spans="1:10" ht="15" thickTop="1" x14ac:dyDescent="0.2">
      <c r="A134" s="155"/>
      <c r="B134" s="155"/>
      <c r="C134" s="155"/>
      <c r="D134" s="155"/>
      <c r="E134" s="155"/>
      <c r="F134" s="155"/>
      <c r="G134" s="155"/>
      <c r="H134" s="155"/>
      <c r="I134" s="155"/>
      <c r="J134" s="155"/>
    </row>
    <row r="135" spans="1:10" ht="15" x14ac:dyDescent="0.2">
      <c r="A135" s="144" t="s">
        <v>1379</v>
      </c>
      <c r="B135" s="145" t="s">
        <v>5</v>
      </c>
      <c r="C135" s="144" t="s">
        <v>6</v>
      </c>
      <c r="D135" s="144" t="s">
        <v>7</v>
      </c>
      <c r="E135" s="190" t="s">
        <v>18</v>
      </c>
      <c r="F135" s="190"/>
      <c r="G135" s="146" t="s">
        <v>8</v>
      </c>
      <c r="H135" s="145" t="s">
        <v>9</v>
      </c>
      <c r="I135" s="145" t="s">
        <v>10</v>
      </c>
      <c r="J135" s="145" t="s">
        <v>12</v>
      </c>
    </row>
    <row r="136" spans="1:10" ht="38.25" x14ac:dyDescent="0.2">
      <c r="A136" s="136" t="s">
        <v>1049</v>
      </c>
      <c r="B136" s="137" t="s">
        <v>284</v>
      </c>
      <c r="C136" s="136" t="s">
        <v>128</v>
      </c>
      <c r="D136" s="136" t="s">
        <v>285</v>
      </c>
      <c r="E136" s="192">
        <v>66</v>
      </c>
      <c r="F136" s="192"/>
      <c r="G136" s="138" t="s">
        <v>136</v>
      </c>
      <c r="H136" s="147">
        <v>1</v>
      </c>
      <c r="I136" s="139">
        <v>507.53</v>
      </c>
      <c r="J136" s="139">
        <v>507.53</v>
      </c>
    </row>
    <row r="137" spans="1:10" ht="25.5" x14ac:dyDescent="0.2">
      <c r="A137" s="148" t="s">
        <v>1050</v>
      </c>
      <c r="B137" s="149" t="s">
        <v>1123</v>
      </c>
      <c r="C137" s="148" t="s">
        <v>132</v>
      </c>
      <c r="D137" s="148" t="s">
        <v>1124</v>
      </c>
      <c r="E137" s="191" t="s">
        <v>2424</v>
      </c>
      <c r="F137" s="191"/>
      <c r="G137" s="150" t="s">
        <v>1055</v>
      </c>
      <c r="H137" s="151">
        <v>1.52</v>
      </c>
      <c r="I137" s="152">
        <v>35.590000000000003</v>
      </c>
      <c r="J137" s="152">
        <v>54.09</v>
      </c>
    </row>
    <row r="138" spans="1:10" ht="25.5" x14ac:dyDescent="0.2">
      <c r="A138" s="148" t="s">
        <v>1050</v>
      </c>
      <c r="B138" s="149" t="s">
        <v>1053</v>
      </c>
      <c r="C138" s="148" t="s">
        <v>132</v>
      </c>
      <c r="D138" s="148" t="s">
        <v>1054</v>
      </c>
      <c r="E138" s="191" t="s">
        <v>2424</v>
      </c>
      <c r="F138" s="191"/>
      <c r="G138" s="150" t="s">
        <v>1055</v>
      </c>
      <c r="H138" s="151">
        <v>1.17</v>
      </c>
      <c r="I138" s="152">
        <v>24.73</v>
      </c>
      <c r="J138" s="152">
        <v>28.93</v>
      </c>
    </row>
    <row r="139" spans="1:10" ht="25.5" x14ac:dyDescent="0.2">
      <c r="A139" s="156" t="s">
        <v>1056</v>
      </c>
      <c r="B139" s="157" t="s">
        <v>1131</v>
      </c>
      <c r="C139" s="156" t="s">
        <v>132</v>
      </c>
      <c r="D139" s="156" t="s">
        <v>1132</v>
      </c>
      <c r="E139" s="188" t="s">
        <v>868</v>
      </c>
      <c r="F139" s="188"/>
      <c r="G139" s="158" t="s">
        <v>129</v>
      </c>
      <c r="H139" s="159">
        <v>69</v>
      </c>
      <c r="I139" s="160">
        <v>5.81</v>
      </c>
      <c r="J139" s="160">
        <v>400.89</v>
      </c>
    </row>
    <row r="140" spans="1:10" ht="38.25" x14ac:dyDescent="0.2">
      <c r="A140" s="156" t="s">
        <v>1056</v>
      </c>
      <c r="B140" s="157" t="s">
        <v>1133</v>
      </c>
      <c r="C140" s="156" t="s">
        <v>132</v>
      </c>
      <c r="D140" s="156" t="s">
        <v>1134</v>
      </c>
      <c r="E140" s="188" t="s">
        <v>868</v>
      </c>
      <c r="F140" s="188"/>
      <c r="G140" s="158" t="s">
        <v>221</v>
      </c>
      <c r="H140" s="159">
        <v>31.08</v>
      </c>
      <c r="I140" s="160">
        <v>0.76</v>
      </c>
      <c r="J140" s="160">
        <v>23.62</v>
      </c>
    </row>
    <row r="141" spans="1:10" x14ac:dyDescent="0.2">
      <c r="A141" s="153"/>
      <c r="B141" s="153"/>
      <c r="C141" s="153"/>
      <c r="D141" s="153"/>
      <c r="E141" s="153" t="s">
        <v>1059</v>
      </c>
      <c r="F141" s="154">
        <v>71.78</v>
      </c>
      <c r="G141" s="153" t="s">
        <v>1060</v>
      </c>
      <c r="H141" s="154">
        <v>0</v>
      </c>
      <c r="I141" s="153" t="s">
        <v>1061</v>
      </c>
      <c r="J141" s="154">
        <v>71.78</v>
      </c>
    </row>
    <row r="142" spans="1:10" ht="15" thickBot="1" x14ac:dyDescent="0.25">
      <c r="A142" s="153"/>
      <c r="B142" s="153"/>
      <c r="C142" s="153"/>
      <c r="D142" s="153"/>
      <c r="E142" s="153" t="s">
        <v>1062</v>
      </c>
      <c r="F142" s="154">
        <v>119.26</v>
      </c>
      <c r="G142" s="153"/>
      <c r="H142" s="189" t="s">
        <v>1063</v>
      </c>
      <c r="I142" s="189"/>
      <c r="J142" s="154">
        <v>626.79</v>
      </c>
    </row>
    <row r="143" spans="1:10" ht="15" thickTop="1" x14ac:dyDescent="0.2">
      <c r="A143" s="155"/>
      <c r="B143" s="155"/>
      <c r="C143" s="155"/>
      <c r="D143" s="155"/>
      <c r="E143" s="155"/>
      <c r="F143" s="155"/>
      <c r="G143" s="155"/>
      <c r="H143" s="155"/>
      <c r="I143" s="155"/>
      <c r="J143" s="155"/>
    </row>
    <row r="144" spans="1:10" ht="15" x14ac:dyDescent="0.2">
      <c r="A144" s="144" t="s">
        <v>1380</v>
      </c>
      <c r="B144" s="145" t="s">
        <v>5</v>
      </c>
      <c r="C144" s="144" t="s">
        <v>6</v>
      </c>
      <c r="D144" s="144" t="s">
        <v>7</v>
      </c>
      <c r="E144" s="190" t="s">
        <v>18</v>
      </c>
      <c r="F144" s="190"/>
      <c r="G144" s="146" t="s">
        <v>8</v>
      </c>
      <c r="H144" s="145" t="s">
        <v>9</v>
      </c>
      <c r="I144" s="145" t="s">
        <v>10</v>
      </c>
      <c r="J144" s="145" t="s">
        <v>12</v>
      </c>
    </row>
    <row r="145" spans="1:10" ht="25.5" x14ac:dyDescent="0.2">
      <c r="A145" s="136" t="s">
        <v>1049</v>
      </c>
      <c r="B145" s="137" t="s">
        <v>286</v>
      </c>
      <c r="C145" s="136" t="s">
        <v>128</v>
      </c>
      <c r="D145" s="136" t="s">
        <v>287</v>
      </c>
      <c r="E145" s="192" t="s">
        <v>863</v>
      </c>
      <c r="F145" s="192"/>
      <c r="G145" s="138" t="s">
        <v>144</v>
      </c>
      <c r="H145" s="147">
        <v>1</v>
      </c>
      <c r="I145" s="139">
        <v>111.65</v>
      </c>
      <c r="J145" s="139">
        <v>111.65</v>
      </c>
    </row>
    <row r="146" spans="1:10" ht="63.75" x14ac:dyDescent="0.2">
      <c r="A146" s="148" t="s">
        <v>1050</v>
      </c>
      <c r="B146" s="149" t="s">
        <v>1135</v>
      </c>
      <c r="C146" s="148" t="s">
        <v>132</v>
      </c>
      <c r="D146" s="148" t="s">
        <v>1136</v>
      </c>
      <c r="E146" s="191" t="s">
        <v>2176</v>
      </c>
      <c r="F146" s="191"/>
      <c r="G146" s="150" t="s">
        <v>158</v>
      </c>
      <c r="H146" s="151">
        <v>6.0000000000000001E-3</v>
      </c>
      <c r="I146" s="152">
        <v>564.4</v>
      </c>
      <c r="J146" s="152">
        <v>3.38</v>
      </c>
    </row>
    <row r="147" spans="1:10" ht="25.5" x14ac:dyDescent="0.2">
      <c r="A147" s="148" t="s">
        <v>1050</v>
      </c>
      <c r="B147" s="149" t="s">
        <v>1137</v>
      </c>
      <c r="C147" s="148" t="s">
        <v>132</v>
      </c>
      <c r="D147" s="148" t="s">
        <v>1138</v>
      </c>
      <c r="E147" s="191" t="s">
        <v>2424</v>
      </c>
      <c r="F147" s="191"/>
      <c r="G147" s="150" t="s">
        <v>1055</v>
      </c>
      <c r="H147" s="151">
        <v>0.189</v>
      </c>
      <c r="I147" s="152">
        <v>27.38</v>
      </c>
      <c r="J147" s="152">
        <v>5.17</v>
      </c>
    </row>
    <row r="148" spans="1:10" ht="25.5" x14ac:dyDescent="0.2">
      <c r="A148" s="148" t="s">
        <v>1050</v>
      </c>
      <c r="B148" s="149" t="s">
        <v>1053</v>
      </c>
      <c r="C148" s="148" t="s">
        <v>132</v>
      </c>
      <c r="D148" s="148" t="s">
        <v>1054</v>
      </c>
      <c r="E148" s="191" t="s">
        <v>2424</v>
      </c>
      <c r="F148" s="191"/>
      <c r="G148" s="150" t="s">
        <v>1055</v>
      </c>
      <c r="H148" s="151">
        <v>9.4E-2</v>
      </c>
      <c r="I148" s="152">
        <v>24.73</v>
      </c>
      <c r="J148" s="152">
        <v>2.3199999999999998</v>
      </c>
    </row>
    <row r="149" spans="1:10" ht="38.25" x14ac:dyDescent="0.2">
      <c r="A149" s="148" t="s">
        <v>1050</v>
      </c>
      <c r="B149" s="149" t="s">
        <v>1069</v>
      </c>
      <c r="C149" s="148" t="s">
        <v>132</v>
      </c>
      <c r="D149" s="148" t="s">
        <v>1070</v>
      </c>
      <c r="E149" s="191" t="s">
        <v>2425</v>
      </c>
      <c r="F149" s="191"/>
      <c r="G149" s="150" t="s">
        <v>1071</v>
      </c>
      <c r="H149" s="151">
        <v>0.17899999999999999</v>
      </c>
      <c r="I149" s="152">
        <v>31.77</v>
      </c>
      <c r="J149" s="152">
        <v>5.68</v>
      </c>
    </row>
    <row r="150" spans="1:10" ht="38.25" x14ac:dyDescent="0.2">
      <c r="A150" s="148" t="s">
        <v>1050</v>
      </c>
      <c r="B150" s="149" t="s">
        <v>1066</v>
      </c>
      <c r="C150" s="148" t="s">
        <v>132</v>
      </c>
      <c r="D150" s="148" t="s">
        <v>1067</v>
      </c>
      <c r="E150" s="191" t="s">
        <v>2425</v>
      </c>
      <c r="F150" s="191"/>
      <c r="G150" s="150" t="s">
        <v>1068</v>
      </c>
      <c r="H150" s="151">
        <v>8.9999999999999993E-3</v>
      </c>
      <c r="I150" s="152">
        <v>32.840000000000003</v>
      </c>
      <c r="J150" s="152">
        <v>0.28999999999999998</v>
      </c>
    </row>
    <row r="151" spans="1:10" ht="38.25" x14ac:dyDescent="0.2">
      <c r="A151" s="156" t="s">
        <v>1056</v>
      </c>
      <c r="B151" s="157" t="s">
        <v>1139</v>
      </c>
      <c r="C151" s="156" t="s">
        <v>132</v>
      </c>
      <c r="D151" s="156" t="s">
        <v>1140</v>
      </c>
      <c r="E151" s="188" t="s">
        <v>868</v>
      </c>
      <c r="F151" s="188"/>
      <c r="G151" s="158" t="s">
        <v>144</v>
      </c>
      <c r="H151" s="159">
        <v>1</v>
      </c>
      <c r="I151" s="160">
        <v>94.81</v>
      </c>
      <c r="J151" s="160">
        <v>94.81</v>
      </c>
    </row>
    <row r="152" spans="1:10" x14ac:dyDescent="0.2">
      <c r="A152" s="153"/>
      <c r="B152" s="153"/>
      <c r="C152" s="153"/>
      <c r="D152" s="153"/>
      <c r="E152" s="153" t="s">
        <v>1059</v>
      </c>
      <c r="F152" s="154">
        <v>12.35</v>
      </c>
      <c r="G152" s="153" t="s">
        <v>1060</v>
      </c>
      <c r="H152" s="154">
        <v>0</v>
      </c>
      <c r="I152" s="153" t="s">
        <v>1061</v>
      </c>
      <c r="J152" s="154">
        <v>12.35</v>
      </c>
    </row>
    <row r="153" spans="1:10" ht="15" thickBot="1" x14ac:dyDescent="0.25">
      <c r="A153" s="153"/>
      <c r="B153" s="153"/>
      <c r="C153" s="153"/>
      <c r="D153" s="153"/>
      <c r="E153" s="153" t="s">
        <v>1062</v>
      </c>
      <c r="F153" s="154">
        <v>26.23</v>
      </c>
      <c r="G153" s="153"/>
      <c r="H153" s="189" t="s">
        <v>1063</v>
      </c>
      <c r="I153" s="189"/>
      <c r="J153" s="154">
        <v>137.88</v>
      </c>
    </row>
    <row r="154" spans="1:10" ht="15" thickTop="1" x14ac:dyDescent="0.2">
      <c r="A154" s="155"/>
      <c r="B154" s="155"/>
      <c r="C154" s="155"/>
      <c r="D154" s="155"/>
      <c r="E154" s="155"/>
      <c r="F154" s="155"/>
      <c r="G154" s="155"/>
      <c r="H154" s="155"/>
      <c r="I154" s="155"/>
      <c r="J154" s="155"/>
    </row>
    <row r="155" spans="1:10" ht="15" x14ac:dyDescent="0.2">
      <c r="A155" s="144" t="s">
        <v>1381</v>
      </c>
      <c r="B155" s="145" t="s">
        <v>5</v>
      </c>
      <c r="C155" s="144" t="s">
        <v>6</v>
      </c>
      <c r="D155" s="144" t="s">
        <v>7</v>
      </c>
      <c r="E155" s="190" t="s">
        <v>18</v>
      </c>
      <c r="F155" s="190"/>
      <c r="G155" s="146" t="s">
        <v>8</v>
      </c>
      <c r="H155" s="145" t="s">
        <v>9</v>
      </c>
      <c r="I155" s="145" t="s">
        <v>10</v>
      </c>
      <c r="J155" s="145" t="s">
        <v>12</v>
      </c>
    </row>
    <row r="156" spans="1:10" ht="25.5" x14ac:dyDescent="0.2">
      <c r="A156" s="136" t="s">
        <v>1049</v>
      </c>
      <c r="B156" s="137" t="s">
        <v>288</v>
      </c>
      <c r="C156" s="136" t="s">
        <v>128</v>
      </c>
      <c r="D156" s="136" t="s">
        <v>289</v>
      </c>
      <c r="E156" s="192" t="s">
        <v>874</v>
      </c>
      <c r="F156" s="192"/>
      <c r="G156" s="138" t="s">
        <v>144</v>
      </c>
      <c r="H156" s="147">
        <v>1</v>
      </c>
      <c r="I156" s="139">
        <v>158.72</v>
      </c>
      <c r="J156" s="139">
        <v>158.72</v>
      </c>
    </row>
    <row r="157" spans="1:10" ht="25.5" x14ac:dyDescent="0.2">
      <c r="A157" s="148" t="s">
        <v>1050</v>
      </c>
      <c r="B157" s="149" t="s">
        <v>1137</v>
      </c>
      <c r="C157" s="148" t="s">
        <v>132</v>
      </c>
      <c r="D157" s="148" t="s">
        <v>1138</v>
      </c>
      <c r="E157" s="191" t="s">
        <v>2424</v>
      </c>
      <c r="F157" s="191"/>
      <c r="G157" s="150" t="s">
        <v>1055</v>
      </c>
      <c r="H157" s="151">
        <v>0.54700000000000004</v>
      </c>
      <c r="I157" s="152">
        <v>27.38</v>
      </c>
      <c r="J157" s="152">
        <v>14.97</v>
      </c>
    </row>
    <row r="158" spans="1:10" ht="25.5" x14ac:dyDescent="0.2">
      <c r="A158" s="148" t="s">
        <v>1050</v>
      </c>
      <c r="B158" s="149" t="s">
        <v>1053</v>
      </c>
      <c r="C158" s="148" t="s">
        <v>132</v>
      </c>
      <c r="D158" s="148" t="s">
        <v>1054</v>
      </c>
      <c r="E158" s="191" t="s">
        <v>2424</v>
      </c>
      <c r="F158" s="191"/>
      <c r="G158" s="150" t="s">
        <v>1055</v>
      </c>
      <c r="H158" s="151">
        <v>0.27300000000000002</v>
      </c>
      <c r="I158" s="152">
        <v>24.73</v>
      </c>
      <c r="J158" s="152">
        <v>6.75</v>
      </c>
    </row>
    <row r="159" spans="1:10" x14ac:dyDescent="0.2">
      <c r="A159" s="156" t="s">
        <v>1056</v>
      </c>
      <c r="B159" s="157" t="s">
        <v>1141</v>
      </c>
      <c r="C159" s="156" t="s">
        <v>132</v>
      </c>
      <c r="D159" s="156" t="s">
        <v>1142</v>
      </c>
      <c r="E159" s="188" t="s">
        <v>868</v>
      </c>
      <c r="F159" s="188"/>
      <c r="G159" s="158" t="s">
        <v>221</v>
      </c>
      <c r="H159" s="159">
        <v>0.54</v>
      </c>
      <c r="I159" s="160">
        <v>2.15</v>
      </c>
      <c r="J159" s="160">
        <v>1.1599999999999999</v>
      </c>
    </row>
    <row r="160" spans="1:10" ht="38.25" x14ac:dyDescent="0.2">
      <c r="A160" s="156" t="s">
        <v>1056</v>
      </c>
      <c r="B160" s="157" t="s">
        <v>1143</v>
      </c>
      <c r="C160" s="156" t="s">
        <v>132</v>
      </c>
      <c r="D160" s="156" t="s">
        <v>1144</v>
      </c>
      <c r="E160" s="188" t="s">
        <v>868</v>
      </c>
      <c r="F160" s="188"/>
      <c r="G160" s="158" t="s">
        <v>136</v>
      </c>
      <c r="H160" s="159">
        <v>0.2</v>
      </c>
      <c r="I160" s="160">
        <v>679.24</v>
      </c>
      <c r="J160" s="160">
        <v>135.84</v>
      </c>
    </row>
    <row r="161" spans="1:10" x14ac:dyDescent="0.2">
      <c r="A161" s="153"/>
      <c r="B161" s="153"/>
      <c r="C161" s="153"/>
      <c r="D161" s="153"/>
      <c r="E161" s="153" t="s">
        <v>1059</v>
      </c>
      <c r="F161" s="154">
        <v>18.28</v>
      </c>
      <c r="G161" s="153" t="s">
        <v>1060</v>
      </c>
      <c r="H161" s="154">
        <v>0</v>
      </c>
      <c r="I161" s="153" t="s">
        <v>1061</v>
      </c>
      <c r="J161" s="154">
        <v>18.28</v>
      </c>
    </row>
    <row r="162" spans="1:10" ht="15" thickBot="1" x14ac:dyDescent="0.25">
      <c r="A162" s="153"/>
      <c r="B162" s="153"/>
      <c r="C162" s="153"/>
      <c r="D162" s="153"/>
      <c r="E162" s="153" t="s">
        <v>1062</v>
      </c>
      <c r="F162" s="154">
        <v>37.29</v>
      </c>
      <c r="G162" s="153"/>
      <c r="H162" s="189" t="s">
        <v>1063</v>
      </c>
      <c r="I162" s="189"/>
      <c r="J162" s="154">
        <v>196.01</v>
      </c>
    </row>
    <row r="163" spans="1:10" ht="15" thickTop="1" x14ac:dyDescent="0.2">
      <c r="A163" s="155"/>
      <c r="B163" s="155"/>
      <c r="C163" s="155"/>
      <c r="D163" s="155"/>
      <c r="E163" s="155"/>
      <c r="F163" s="155"/>
      <c r="G163" s="155"/>
      <c r="H163" s="155"/>
      <c r="I163" s="155"/>
      <c r="J163" s="155"/>
    </row>
    <row r="164" spans="1:10" ht="15" x14ac:dyDescent="0.2">
      <c r="A164" s="144" t="s">
        <v>1389</v>
      </c>
      <c r="B164" s="145" t="s">
        <v>5</v>
      </c>
      <c r="C164" s="144" t="s">
        <v>6</v>
      </c>
      <c r="D164" s="144" t="s">
        <v>7</v>
      </c>
      <c r="E164" s="190" t="s">
        <v>18</v>
      </c>
      <c r="F164" s="190"/>
      <c r="G164" s="146" t="s">
        <v>8</v>
      </c>
      <c r="H164" s="145" t="s">
        <v>9</v>
      </c>
      <c r="I164" s="145" t="s">
        <v>10</v>
      </c>
      <c r="J164" s="145" t="s">
        <v>12</v>
      </c>
    </row>
    <row r="165" spans="1:10" ht="25.5" x14ac:dyDescent="0.2">
      <c r="A165" s="136" t="s">
        <v>1049</v>
      </c>
      <c r="B165" s="137" t="s">
        <v>309</v>
      </c>
      <c r="C165" s="136" t="s">
        <v>128</v>
      </c>
      <c r="D165" s="136" t="s">
        <v>310</v>
      </c>
      <c r="E165" s="192">
        <v>172</v>
      </c>
      <c r="F165" s="192"/>
      <c r="G165" s="138" t="s">
        <v>158</v>
      </c>
      <c r="H165" s="147">
        <v>1</v>
      </c>
      <c r="I165" s="139">
        <v>48.71</v>
      </c>
      <c r="J165" s="139">
        <v>48.71</v>
      </c>
    </row>
    <row r="166" spans="1:10" ht="25.5" x14ac:dyDescent="0.2">
      <c r="A166" s="148" t="s">
        <v>1050</v>
      </c>
      <c r="B166" s="149" t="s">
        <v>1053</v>
      </c>
      <c r="C166" s="148" t="s">
        <v>132</v>
      </c>
      <c r="D166" s="148" t="s">
        <v>1054</v>
      </c>
      <c r="E166" s="191" t="s">
        <v>2424</v>
      </c>
      <c r="F166" s="191"/>
      <c r="G166" s="150" t="s">
        <v>1055</v>
      </c>
      <c r="H166" s="151">
        <v>1.97</v>
      </c>
      <c r="I166" s="152">
        <v>24.73</v>
      </c>
      <c r="J166" s="152">
        <v>48.71</v>
      </c>
    </row>
    <row r="167" spans="1:10" x14ac:dyDescent="0.2">
      <c r="A167" s="153"/>
      <c r="B167" s="153"/>
      <c r="C167" s="153"/>
      <c r="D167" s="153"/>
      <c r="E167" s="153" t="s">
        <v>1059</v>
      </c>
      <c r="F167" s="154">
        <v>40.58</v>
      </c>
      <c r="G167" s="153" t="s">
        <v>1060</v>
      </c>
      <c r="H167" s="154">
        <v>0</v>
      </c>
      <c r="I167" s="153" t="s">
        <v>1061</v>
      </c>
      <c r="J167" s="154">
        <v>40.58</v>
      </c>
    </row>
    <row r="168" spans="1:10" ht="15" thickBot="1" x14ac:dyDescent="0.25">
      <c r="A168" s="153"/>
      <c r="B168" s="153"/>
      <c r="C168" s="153"/>
      <c r="D168" s="153"/>
      <c r="E168" s="153" t="s">
        <v>1062</v>
      </c>
      <c r="F168" s="154">
        <v>11.44</v>
      </c>
      <c r="G168" s="153"/>
      <c r="H168" s="189" t="s">
        <v>1063</v>
      </c>
      <c r="I168" s="189"/>
      <c r="J168" s="154">
        <v>60.15</v>
      </c>
    </row>
    <row r="169" spans="1:10" ht="15" thickTop="1" x14ac:dyDescent="0.2">
      <c r="A169" s="155"/>
      <c r="B169" s="155"/>
      <c r="C169" s="155"/>
      <c r="D169" s="155"/>
      <c r="E169" s="155"/>
      <c r="F169" s="155"/>
      <c r="G169" s="155"/>
      <c r="H169" s="155"/>
      <c r="I169" s="155"/>
      <c r="J169" s="155"/>
    </row>
    <row r="170" spans="1:10" ht="15" x14ac:dyDescent="0.2">
      <c r="A170" s="144" t="s">
        <v>334</v>
      </c>
      <c r="B170" s="145" t="s">
        <v>5</v>
      </c>
      <c r="C170" s="144" t="s">
        <v>6</v>
      </c>
      <c r="D170" s="144" t="s">
        <v>7</v>
      </c>
      <c r="E170" s="190" t="s">
        <v>18</v>
      </c>
      <c r="F170" s="190"/>
      <c r="G170" s="146" t="s">
        <v>8</v>
      </c>
      <c r="H170" s="145" t="s">
        <v>9</v>
      </c>
      <c r="I170" s="145" t="s">
        <v>10</v>
      </c>
      <c r="J170" s="145" t="s">
        <v>12</v>
      </c>
    </row>
    <row r="171" spans="1:10" ht="38.25" x14ac:dyDescent="0.2">
      <c r="A171" s="136" t="s">
        <v>1049</v>
      </c>
      <c r="B171" s="137" t="s">
        <v>1391</v>
      </c>
      <c r="C171" s="136" t="s">
        <v>128</v>
      </c>
      <c r="D171" s="136" t="s">
        <v>1392</v>
      </c>
      <c r="E171" s="192" t="s">
        <v>861</v>
      </c>
      <c r="F171" s="192"/>
      <c r="G171" s="138" t="s">
        <v>158</v>
      </c>
      <c r="H171" s="147">
        <v>1</v>
      </c>
      <c r="I171" s="139">
        <v>1127.72</v>
      </c>
      <c r="J171" s="139">
        <v>1127.72</v>
      </c>
    </row>
    <row r="172" spans="1:10" ht="25.5" x14ac:dyDescent="0.2">
      <c r="A172" s="148" t="s">
        <v>1050</v>
      </c>
      <c r="B172" s="149" t="s">
        <v>1072</v>
      </c>
      <c r="C172" s="148" t="s">
        <v>132</v>
      </c>
      <c r="D172" s="148" t="s">
        <v>1073</v>
      </c>
      <c r="E172" s="191" t="s">
        <v>2424</v>
      </c>
      <c r="F172" s="191"/>
      <c r="G172" s="150" t="s">
        <v>1055</v>
      </c>
      <c r="H172" s="151">
        <v>2.4590000000000001</v>
      </c>
      <c r="I172" s="152">
        <v>36.35</v>
      </c>
      <c r="J172" s="152">
        <v>89.38</v>
      </c>
    </row>
    <row r="173" spans="1:10" ht="25.5" x14ac:dyDescent="0.2">
      <c r="A173" s="148" t="s">
        <v>1050</v>
      </c>
      <c r="B173" s="149" t="s">
        <v>1123</v>
      </c>
      <c r="C173" s="148" t="s">
        <v>132</v>
      </c>
      <c r="D173" s="148" t="s">
        <v>1124</v>
      </c>
      <c r="E173" s="191" t="s">
        <v>2424</v>
      </c>
      <c r="F173" s="191"/>
      <c r="G173" s="150" t="s">
        <v>1055</v>
      </c>
      <c r="H173" s="151">
        <v>2.4590000000000001</v>
      </c>
      <c r="I173" s="152">
        <v>35.590000000000003</v>
      </c>
      <c r="J173" s="152">
        <v>87.51</v>
      </c>
    </row>
    <row r="174" spans="1:10" ht="25.5" x14ac:dyDescent="0.2">
      <c r="A174" s="148" t="s">
        <v>1050</v>
      </c>
      <c r="B174" s="149" t="s">
        <v>1053</v>
      </c>
      <c r="C174" s="148" t="s">
        <v>132</v>
      </c>
      <c r="D174" s="148" t="s">
        <v>1054</v>
      </c>
      <c r="E174" s="191" t="s">
        <v>2424</v>
      </c>
      <c r="F174" s="191"/>
      <c r="G174" s="150" t="s">
        <v>1055</v>
      </c>
      <c r="H174" s="151">
        <v>7.3769999999999998</v>
      </c>
      <c r="I174" s="152">
        <v>24.73</v>
      </c>
      <c r="J174" s="152">
        <v>182.43</v>
      </c>
    </row>
    <row r="175" spans="1:10" ht="38.25" x14ac:dyDescent="0.2">
      <c r="A175" s="148" t="s">
        <v>1050</v>
      </c>
      <c r="B175" s="149" t="s">
        <v>1125</v>
      </c>
      <c r="C175" s="148" t="s">
        <v>132</v>
      </c>
      <c r="D175" s="148" t="s">
        <v>1126</v>
      </c>
      <c r="E175" s="191" t="s">
        <v>2425</v>
      </c>
      <c r="F175" s="191"/>
      <c r="G175" s="150" t="s">
        <v>1068</v>
      </c>
      <c r="H175" s="151">
        <v>1.042</v>
      </c>
      <c r="I175" s="152">
        <v>1.26</v>
      </c>
      <c r="J175" s="152">
        <v>1.31</v>
      </c>
    </row>
    <row r="176" spans="1:10" ht="38.25" x14ac:dyDescent="0.2">
      <c r="A176" s="148" t="s">
        <v>1050</v>
      </c>
      <c r="B176" s="149" t="s">
        <v>1127</v>
      </c>
      <c r="C176" s="148" t="s">
        <v>132</v>
      </c>
      <c r="D176" s="148" t="s">
        <v>1128</v>
      </c>
      <c r="E176" s="191" t="s">
        <v>2425</v>
      </c>
      <c r="F176" s="191"/>
      <c r="G176" s="150" t="s">
        <v>1071</v>
      </c>
      <c r="H176" s="151">
        <v>1.417</v>
      </c>
      <c r="I176" s="152">
        <v>0.54</v>
      </c>
      <c r="J176" s="152">
        <v>0.76</v>
      </c>
    </row>
    <row r="177" spans="1:10" ht="38.25" x14ac:dyDescent="0.2">
      <c r="A177" s="156" t="s">
        <v>1056</v>
      </c>
      <c r="B177" s="157" t="s">
        <v>1621</v>
      </c>
      <c r="C177" s="156" t="s">
        <v>132</v>
      </c>
      <c r="D177" s="156" t="s">
        <v>1622</v>
      </c>
      <c r="E177" s="188" t="s">
        <v>868</v>
      </c>
      <c r="F177" s="188"/>
      <c r="G177" s="158" t="s">
        <v>158</v>
      </c>
      <c r="H177" s="159">
        <v>1.103</v>
      </c>
      <c r="I177" s="160">
        <v>694.77</v>
      </c>
      <c r="J177" s="160">
        <v>766.33</v>
      </c>
    </row>
    <row r="178" spans="1:10" x14ac:dyDescent="0.2">
      <c r="A178" s="153"/>
      <c r="B178" s="153"/>
      <c r="C178" s="153"/>
      <c r="D178" s="153"/>
      <c r="E178" s="153" t="s">
        <v>1059</v>
      </c>
      <c r="F178" s="154">
        <v>308.63</v>
      </c>
      <c r="G178" s="153" t="s">
        <v>1060</v>
      </c>
      <c r="H178" s="154">
        <v>0</v>
      </c>
      <c r="I178" s="153" t="s">
        <v>1061</v>
      </c>
      <c r="J178" s="154">
        <v>308.63</v>
      </c>
    </row>
    <row r="179" spans="1:10" ht="15" thickBot="1" x14ac:dyDescent="0.25">
      <c r="A179" s="153"/>
      <c r="B179" s="153"/>
      <c r="C179" s="153"/>
      <c r="D179" s="153"/>
      <c r="E179" s="153" t="s">
        <v>1062</v>
      </c>
      <c r="F179" s="154">
        <v>265.01</v>
      </c>
      <c r="G179" s="153"/>
      <c r="H179" s="189" t="s">
        <v>1063</v>
      </c>
      <c r="I179" s="189"/>
      <c r="J179" s="154">
        <v>1392.73</v>
      </c>
    </row>
    <row r="180" spans="1:10" ht="15" thickTop="1" x14ac:dyDescent="0.2">
      <c r="A180" s="155"/>
      <c r="B180" s="155"/>
      <c r="C180" s="155"/>
      <c r="D180" s="155"/>
      <c r="E180" s="155"/>
      <c r="F180" s="155"/>
      <c r="G180" s="155"/>
      <c r="H180" s="155"/>
      <c r="I180" s="155"/>
      <c r="J180" s="155"/>
    </row>
    <row r="181" spans="1:10" ht="15" x14ac:dyDescent="0.2">
      <c r="A181" s="144" t="s">
        <v>1393</v>
      </c>
      <c r="B181" s="145" t="s">
        <v>5</v>
      </c>
      <c r="C181" s="144" t="s">
        <v>6</v>
      </c>
      <c r="D181" s="144" t="s">
        <v>7</v>
      </c>
      <c r="E181" s="190" t="s">
        <v>18</v>
      </c>
      <c r="F181" s="190"/>
      <c r="G181" s="146" t="s">
        <v>8</v>
      </c>
      <c r="H181" s="145" t="s">
        <v>9</v>
      </c>
      <c r="I181" s="145" t="s">
        <v>10</v>
      </c>
      <c r="J181" s="145" t="s">
        <v>12</v>
      </c>
    </row>
    <row r="182" spans="1:10" ht="51" x14ac:dyDescent="0.2">
      <c r="A182" s="136" t="s">
        <v>1049</v>
      </c>
      <c r="B182" s="137" t="s">
        <v>1399</v>
      </c>
      <c r="C182" s="136" t="s">
        <v>128</v>
      </c>
      <c r="D182" s="136" t="s">
        <v>1400</v>
      </c>
      <c r="E182" s="192" t="s">
        <v>861</v>
      </c>
      <c r="F182" s="192"/>
      <c r="G182" s="138" t="s">
        <v>158</v>
      </c>
      <c r="H182" s="147">
        <v>1</v>
      </c>
      <c r="I182" s="139">
        <v>1145.8800000000001</v>
      </c>
      <c r="J182" s="139">
        <v>1145.8800000000001</v>
      </c>
    </row>
    <row r="183" spans="1:10" ht="25.5" x14ac:dyDescent="0.2">
      <c r="A183" s="148" t="s">
        <v>1050</v>
      </c>
      <c r="B183" s="149" t="s">
        <v>1072</v>
      </c>
      <c r="C183" s="148" t="s">
        <v>132</v>
      </c>
      <c r="D183" s="148" t="s">
        <v>1073</v>
      </c>
      <c r="E183" s="191" t="s">
        <v>2424</v>
      </c>
      <c r="F183" s="191"/>
      <c r="G183" s="150" t="s">
        <v>1055</v>
      </c>
      <c r="H183" s="151">
        <v>1.19</v>
      </c>
      <c r="I183" s="152">
        <v>36.35</v>
      </c>
      <c r="J183" s="152">
        <v>43.25</v>
      </c>
    </row>
    <row r="184" spans="1:10" ht="25.5" x14ac:dyDescent="0.2">
      <c r="A184" s="148" t="s">
        <v>1050</v>
      </c>
      <c r="B184" s="149" t="s">
        <v>1123</v>
      </c>
      <c r="C184" s="148" t="s">
        <v>132</v>
      </c>
      <c r="D184" s="148" t="s">
        <v>1124</v>
      </c>
      <c r="E184" s="191" t="s">
        <v>2424</v>
      </c>
      <c r="F184" s="191"/>
      <c r="G184" s="150" t="s">
        <v>1055</v>
      </c>
      <c r="H184" s="151">
        <v>3.5710000000000002</v>
      </c>
      <c r="I184" s="152">
        <v>35.590000000000003</v>
      </c>
      <c r="J184" s="152">
        <v>127.09</v>
      </c>
    </row>
    <row r="185" spans="1:10" ht="25.5" x14ac:dyDescent="0.2">
      <c r="A185" s="148" t="s">
        <v>1050</v>
      </c>
      <c r="B185" s="149" t="s">
        <v>1053</v>
      </c>
      <c r="C185" s="148" t="s">
        <v>132</v>
      </c>
      <c r="D185" s="148" t="s">
        <v>1054</v>
      </c>
      <c r="E185" s="191" t="s">
        <v>2424</v>
      </c>
      <c r="F185" s="191"/>
      <c r="G185" s="150" t="s">
        <v>1055</v>
      </c>
      <c r="H185" s="151">
        <v>8.407</v>
      </c>
      <c r="I185" s="152">
        <v>24.73</v>
      </c>
      <c r="J185" s="152">
        <v>207.9</v>
      </c>
    </row>
    <row r="186" spans="1:10" ht="38.25" x14ac:dyDescent="0.2">
      <c r="A186" s="148" t="s">
        <v>1050</v>
      </c>
      <c r="B186" s="149" t="s">
        <v>1125</v>
      </c>
      <c r="C186" s="148" t="s">
        <v>132</v>
      </c>
      <c r="D186" s="148" t="s">
        <v>1126</v>
      </c>
      <c r="E186" s="191" t="s">
        <v>2425</v>
      </c>
      <c r="F186" s="191"/>
      <c r="G186" s="150" t="s">
        <v>1068</v>
      </c>
      <c r="H186" s="151">
        <v>0.94199999999999995</v>
      </c>
      <c r="I186" s="152">
        <v>1.26</v>
      </c>
      <c r="J186" s="152">
        <v>1.18</v>
      </c>
    </row>
    <row r="187" spans="1:10" ht="38.25" x14ac:dyDescent="0.2">
      <c r="A187" s="148" t="s">
        <v>1050</v>
      </c>
      <c r="B187" s="149" t="s">
        <v>1127</v>
      </c>
      <c r="C187" s="148" t="s">
        <v>132</v>
      </c>
      <c r="D187" s="148" t="s">
        <v>1128</v>
      </c>
      <c r="E187" s="191" t="s">
        <v>2425</v>
      </c>
      <c r="F187" s="191"/>
      <c r="G187" s="150" t="s">
        <v>1071</v>
      </c>
      <c r="H187" s="151">
        <v>0.249</v>
      </c>
      <c r="I187" s="152">
        <v>0.54</v>
      </c>
      <c r="J187" s="152">
        <v>0.13</v>
      </c>
    </row>
    <row r="188" spans="1:10" ht="38.25" x14ac:dyDescent="0.2">
      <c r="A188" s="156" t="s">
        <v>1056</v>
      </c>
      <c r="B188" s="157" t="s">
        <v>1621</v>
      </c>
      <c r="C188" s="156" t="s">
        <v>132</v>
      </c>
      <c r="D188" s="156" t="s">
        <v>1622</v>
      </c>
      <c r="E188" s="188" t="s">
        <v>868</v>
      </c>
      <c r="F188" s="188"/>
      <c r="G188" s="158" t="s">
        <v>158</v>
      </c>
      <c r="H188" s="159">
        <v>1.103</v>
      </c>
      <c r="I188" s="160">
        <v>694.77</v>
      </c>
      <c r="J188" s="160">
        <v>766.33</v>
      </c>
    </row>
    <row r="189" spans="1:10" x14ac:dyDescent="0.2">
      <c r="A189" s="153"/>
      <c r="B189" s="153"/>
      <c r="C189" s="153"/>
      <c r="D189" s="153"/>
      <c r="E189" s="153" t="s">
        <v>1059</v>
      </c>
      <c r="F189" s="154">
        <v>323.69</v>
      </c>
      <c r="G189" s="153" t="s">
        <v>1060</v>
      </c>
      <c r="H189" s="154">
        <v>0</v>
      </c>
      <c r="I189" s="153" t="s">
        <v>1061</v>
      </c>
      <c r="J189" s="154">
        <v>323.69</v>
      </c>
    </row>
    <row r="190" spans="1:10" ht="15" thickBot="1" x14ac:dyDescent="0.25">
      <c r="A190" s="153"/>
      <c r="B190" s="153"/>
      <c r="C190" s="153"/>
      <c r="D190" s="153"/>
      <c r="E190" s="153" t="s">
        <v>1062</v>
      </c>
      <c r="F190" s="154">
        <v>269.27999999999997</v>
      </c>
      <c r="G190" s="153"/>
      <c r="H190" s="189" t="s">
        <v>1063</v>
      </c>
      <c r="I190" s="189"/>
      <c r="J190" s="154">
        <v>1415.16</v>
      </c>
    </row>
    <row r="191" spans="1:10" ht="15" thickTop="1" x14ac:dyDescent="0.2">
      <c r="A191" s="155"/>
      <c r="B191" s="155"/>
      <c r="C191" s="155"/>
      <c r="D191" s="155"/>
      <c r="E191" s="155"/>
      <c r="F191" s="155"/>
      <c r="G191" s="155"/>
      <c r="H191" s="155"/>
      <c r="I191" s="155"/>
      <c r="J191" s="155"/>
    </row>
    <row r="192" spans="1:10" ht="15" x14ac:dyDescent="0.2">
      <c r="A192" s="144" t="s">
        <v>346</v>
      </c>
      <c r="B192" s="145" t="s">
        <v>5</v>
      </c>
      <c r="C192" s="144" t="s">
        <v>6</v>
      </c>
      <c r="D192" s="144" t="s">
        <v>7</v>
      </c>
      <c r="E192" s="190" t="s">
        <v>18</v>
      </c>
      <c r="F192" s="190"/>
      <c r="G192" s="146" t="s">
        <v>8</v>
      </c>
      <c r="H192" s="145" t="s">
        <v>9</v>
      </c>
      <c r="I192" s="145" t="s">
        <v>10</v>
      </c>
      <c r="J192" s="145" t="s">
        <v>12</v>
      </c>
    </row>
    <row r="193" spans="1:10" ht="51" x14ac:dyDescent="0.2">
      <c r="A193" s="136" t="s">
        <v>1049</v>
      </c>
      <c r="B193" s="137" t="s">
        <v>338</v>
      </c>
      <c r="C193" s="136" t="s">
        <v>128</v>
      </c>
      <c r="D193" s="136" t="s">
        <v>339</v>
      </c>
      <c r="E193" s="192" t="s">
        <v>861</v>
      </c>
      <c r="F193" s="192"/>
      <c r="G193" s="138" t="s">
        <v>136</v>
      </c>
      <c r="H193" s="147">
        <v>1</v>
      </c>
      <c r="I193" s="139">
        <v>176.95</v>
      </c>
      <c r="J193" s="139">
        <v>176.95</v>
      </c>
    </row>
    <row r="194" spans="1:10" ht="25.5" x14ac:dyDescent="0.2">
      <c r="A194" s="148" t="s">
        <v>1050</v>
      </c>
      <c r="B194" s="149" t="s">
        <v>1072</v>
      </c>
      <c r="C194" s="148" t="s">
        <v>132</v>
      </c>
      <c r="D194" s="148" t="s">
        <v>1073</v>
      </c>
      <c r="E194" s="191" t="s">
        <v>2424</v>
      </c>
      <c r="F194" s="191"/>
      <c r="G194" s="150" t="s">
        <v>1055</v>
      </c>
      <c r="H194" s="151">
        <v>0.501</v>
      </c>
      <c r="I194" s="152">
        <v>36.35</v>
      </c>
      <c r="J194" s="152">
        <v>18.21</v>
      </c>
    </row>
    <row r="195" spans="1:10" ht="25.5" x14ac:dyDescent="0.2">
      <c r="A195" s="148" t="s">
        <v>1050</v>
      </c>
      <c r="B195" s="149" t="s">
        <v>1053</v>
      </c>
      <c r="C195" s="148" t="s">
        <v>132</v>
      </c>
      <c r="D195" s="148" t="s">
        <v>1054</v>
      </c>
      <c r="E195" s="191" t="s">
        <v>2424</v>
      </c>
      <c r="F195" s="191"/>
      <c r="G195" s="150" t="s">
        <v>1055</v>
      </c>
      <c r="H195" s="151">
        <v>0.35399999999999998</v>
      </c>
      <c r="I195" s="152">
        <v>24.73</v>
      </c>
      <c r="J195" s="152">
        <v>8.75</v>
      </c>
    </row>
    <row r="196" spans="1:10" ht="25.5" x14ac:dyDescent="0.2">
      <c r="A196" s="148" t="s">
        <v>1050</v>
      </c>
      <c r="B196" s="149" t="s">
        <v>1147</v>
      </c>
      <c r="C196" s="148" t="s">
        <v>132</v>
      </c>
      <c r="D196" s="148" t="s">
        <v>1148</v>
      </c>
      <c r="E196" s="191" t="s">
        <v>1978</v>
      </c>
      <c r="F196" s="191"/>
      <c r="G196" s="150" t="s">
        <v>144</v>
      </c>
      <c r="H196" s="151">
        <v>0.97</v>
      </c>
      <c r="I196" s="152">
        <v>14.89</v>
      </c>
      <c r="J196" s="152">
        <v>14.44</v>
      </c>
    </row>
    <row r="197" spans="1:10" ht="38.25" x14ac:dyDescent="0.2">
      <c r="A197" s="156" t="s">
        <v>1056</v>
      </c>
      <c r="B197" s="157" t="s">
        <v>1149</v>
      </c>
      <c r="C197" s="156" t="s">
        <v>132</v>
      </c>
      <c r="D197" s="156" t="s">
        <v>1150</v>
      </c>
      <c r="E197" s="188" t="s">
        <v>868</v>
      </c>
      <c r="F197" s="188"/>
      <c r="G197" s="158" t="s">
        <v>144</v>
      </c>
      <c r="H197" s="159">
        <v>1.87</v>
      </c>
      <c r="I197" s="160">
        <v>43.81</v>
      </c>
      <c r="J197" s="160">
        <v>81.92</v>
      </c>
    </row>
    <row r="198" spans="1:10" ht="25.5" x14ac:dyDescent="0.2">
      <c r="A198" s="156" t="s">
        <v>1056</v>
      </c>
      <c r="B198" s="157" t="s">
        <v>1151</v>
      </c>
      <c r="C198" s="156" t="s">
        <v>132</v>
      </c>
      <c r="D198" s="156" t="s">
        <v>1152</v>
      </c>
      <c r="E198" s="188" t="s">
        <v>868</v>
      </c>
      <c r="F198" s="188"/>
      <c r="G198" s="158" t="s">
        <v>221</v>
      </c>
      <c r="H198" s="159">
        <v>0.04</v>
      </c>
      <c r="I198" s="160">
        <v>21.59</v>
      </c>
      <c r="J198" s="160">
        <v>0.86</v>
      </c>
    </row>
    <row r="199" spans="1:10" x14ac:dyDescent="0.2">
      <c r="A199" s="156" t="s">
        <v>1056</v>
      </c>
      <c r="B199" s="157" t="s">
        <v>1153</v>
      </c>
      <c r="C199" s="156" t="s">
        <v>128</v>
      </c>
      <c r="D199" s="156" t="s">
        <v>1154</v>
      </c>
      <c r="E199" s="188" t="s">
        <v>868</v>
      </c>
      <c r="F199" s="188"/>
      <c r="G199" s="158" t="s">
        <v>1155</v>
      </c>
      <c r="H199" s="159">
        <v>1</v>
      </c>
      <c r="I199" s="160">
        <v>52.77</v>
      </c>
      <c r="J199" s="160">
        <v>52.77</v>
      </c>
    </row>
    <row r="200" spans="1:10" x14ac:dyDescent="0.2">
      <c r="A200" s="153"/>
      <c r="B200" s="153"/>
      <c r="C200" s="153"/>
      <c r="D200" s="153"/>
      <c r="E200" s="153" t="s">
        <v>1059</v>
      </c>
      <c r="F200" s="154">
        <v>27.81</v>
      </c>
      <c r="G200" s="153" t="s">
        <v>1060</v>
      </c>
      <c r="H200" s="154">
        <v>0</v>
      </c>
      <c r="I200" s="153" t="s">
        <v>1061</v>
      </c>
      <c r="J200" s="154">
        <v>27.81</v>
      </c>
    </row>
    <row r="201" spans="1:10" ht="15" thickBot="1" x14ac:dyDescent="0.25">
      <c r="A201" s="153"/>
      <c r="B201" s="153"/>
      <c r="C201" s="153"/>
      <c r="D201" s="153"/>
      <c r="E201" s="153" t="s">
        <v>1062</v>
      </c>
      <c r="F201" s="154">
        <v>41.58</v>
      </c>
      <c r="G201" s="153"/>
      <c r="H201" s="189" t="s">
        <v>1063</v>
      </c>
      <c r="I201" s="189"/>
      <c r="J201" s="154">
        <v>218.53</v>
      </c>
    </row>
    <row r="202" spans="1:10" ht="15" thickTop="1" x14ac:dyDescent="0.2">
      <c r="A202" s="155"/>
      <c r="B202" s="155"/>
      <c r="C202" s="155"/>
      <c r="D202" s="155"/>
      <c r="E202" s="155"/>
      <c r="F202" s="155"/>
      <c r="G202" s="155"/>
      <c r="H202" s="155"/>
      <c r="I202" s="155"/>
      <c r="J202" s="155"/>
    </row>
    <row r="203" spans="1:10" ht="15" x14ac:dyDescent="0.2">
      <c r="A203" s="144" t="s">
        <v>1405</v>
      </c>
      <c r="B203" s="145" t="s">
        <v>5</v>
      </c>
      <c r="C203" s="144" t="s">
        <v>6</v>
      </c>
      <c r="D203" s="144" t="s">
        <v>7</v>
      </c>
      <c r="E203" s="190" t="s">
        <v>18</v>
      </c>
      <c r="F203" s="190"/>
      <c r="G203" s="146" t="s">
        <v>8</v>
      </c>
      <c r="H203" s="145" t="s">
        <v>9</v>
      </c>
      <c r="I203" s="145" t="s">
        <v>10</v>
      </c>
      <c r="J203" s="145" t="s">
        <v>12</v>
      </c>
    </row>
    <row r="204" spans="1:10" ht="38.25" x14ac:dyDescent="0.2">
      <c r="A204" s="136" t="s">
        <v>1049</v>
      </c>
      <c r="B204" s="137" t="s">
        <v>360</v>
      </c>
      <c r="C204" s="136" t="s">
        <v>128</v>
      </c>
      <c r="D204" s="136" t="s">
        <v>361</v>
      </c>
      <c r="E204" s="192" t="s">
        <v>906</v>
      </c>
      <c r="F204" s="192"/>
      <c r="G204" s="138" t="s">
        <v>144</v>
      </c>
      <c r="H204" s="147">
        <v>1</v>
      </c>
      <c r="I204" s="139">
        <v>245.32</v>
      </c>
      <c r="J204" s="139">
        <v>245.32</v>
      </c>
    </row>
    <row r="205" spans="1:10" ht="25.5" x14ac:dyDescent="0.2">
      <c r="A205" s="148" t="s">
        <v>1050</v>
      </c>
      <c r="B205" s="149" t="s">
        <v>1156</v>
      </c>
      <c r="C205" s="148" t="s">
        <v>132</v>
      </c>
      <c r="D205" s="148" t="s">
        <v>1157</v>
      </c>
      <c r="E205" s="191" t="s">
        <v>2424</v>
      </c>
      <c r="F205" s="191"/>
      <c r="G205" s="150" t="s">
        <v>1055</v>
      </c>
      <c r="H205" s="151">
        <v>1.556</v>
      </c>
      <c r="I205" s="152">
        <v>26.59</v>
      </c>
      <c r="J205" s="152">
        <v>41.37</v>
      </c>
    </row>
    <row r="206" spans="1:10" ht="25.5" x14ac:dyDescent="0.2">
      <c r="A206" s="148" t="s">
        <v>1050</v>
      </c>
      <c r="B206" s="149" t="s">
        <v>1158</v>
      </c>
      <c r="C206" s="148" t="s">
        <v>132</v>
      </c>
      <c r="D206" s="148" t="s">
        <v>1159</v>
      </c>
      <c r="E206" s="191" t="s">
        <v>2424</v>
      </c>
      <c r="F206" s="191"/>
      <c r="G206" s="150" t="s">
        <v>1055</v>
      </c>
      <c r="H206" s="151">
        <v>1.8959999999999999</v>
      </c>
      <c r="I206" s="152">
        <v>35.29</v>
      </c>
      <c r="J206" s="152">
        <v>66.900000000000006</v>
      </c>
    </row>
    <row r="207" spans="1:10" ht="38.25" x14ac:dyDescent="0.2">
      <c r="A207" s="148" t="s">
        <v>1050</v>
      </c>
      <c r="B207" s="149" t="s">
        <v>1088</v>
      </c>
      <c r="C207" s="148" t="s">
        <v>132</v>
      </c>
      <c r="D207" s="148" t="s">
        <v>1089</v>
      </c>
      <c r="E207" s="191" t="s">
        <v>1873</v>
      </c>
      <c r="F207" s="191"/>
      <c r="G207" s="150" t="s">
        <v>136</v>
      </c>
      <c r="H207" s="151">
        <v>0.502</v>
      </c>
      <c r="I207" s="152">
        <v>11.58</v>
      </c>
      <c r="J207" s="152">
        <v>5.81</v>
      </c>
    </row>
    <row r="208" spans="1:10" ht="51" x14ac:dyDescent="0.2">
      <c r="A208" s="148" t="s">
        <v>1050</v>
      </c>
      <c r="B208" s="149" t="s">
        <v>1090</v>
      </c>
      <c r="C208" s="148" t="s">
        <v>132</v>
      </c>
      <c r="D208" s="148" t="s">
        <v>1091</v>
      </c>
      <c r="E208" s="191" t="s">
        <v>1873</v>
      </c>
      <c r="F208" s="191"/>
      <c r="G208" s="150" t="s">
        <v>136</v>
      </c>
      <c r="H208" s="151">
        <v>1.004</v>
      </c>
      <c r="I208" s="152">
        <v>11.41</v>
      </c>
      <c r="J208" s="152">
        <v>11.45</v>
      </c>
    </row>
    <row r="209" spans="1:10" ht="38.25" x14ac:dyDescent="0.2">
      <c r="A209" s="156" t="s">
        <v>1056</v>
      </c>
      <c r="B209" s="157" t="s">
        <v>1160</v>
      </c>
      <c r="C209" s="156" t="s">
        <v>132</v>
      </c>
      <c r="D209" s="156" t="s">
        <v>1161</v>
      </c>
      <c r="E209" s="188" t="s">
        <v>868</v>
      </c>
      <c r="F209" s="188"/>
      <c r="G209" s="158" t="s">
        <v>129</v>
      </c>
      <c r="H209" s="159">
        <v>6.5460000000000003</v>
      </c>
      <c r="I209" s="160">
        <v>0.61</v>
      </c>
      <c r="J209" s="160">
        <v>3.99</v>
      </c>
    </row>
    <row r="210" spans="1:10" ht="25.5" x14ac:dyDescent="0.2">
      <c r="A210" s="156" t="s">
        <v>1056</v>
      </c>
      <c r="B210" s="157" t="s">
        <v>1162</v>
      </c>
      <c r="C210" s="156" t="s">
        <v>132</v>
      </c>
      <c r="D210" s="156" t="s">
        <v>1163</v>
      </c>
      <c r="E210" s="188" t="s">
        <v>868</v>
      </c>
      <c r="F210" s="188"/>
      <c r="G210" s="158" t="s">
        <v>221</v>
      </c>
      <c r="H210" s="159">
        <v>8.0000000000000002E-3</v>
      </c>
      <c r="I210" s="160">
        <v>28.09</v>
      </c>
      <c r="J210" s="160">
        <v>0.22</v>
      </c>
    </row>
    <row r="211" spans="1:10" x14ac:dyDescent="0.2">
      <c r="A211" s="156" t="s">
        <v>1056</v>
      </c>
      <c r="B211" s="157" t="s">
        <v>1164</v>
      </c>
      <c r="C211" s="156" t="s">
        <v>132</v>
      </c>
      <c r="D211" s="156" t="s">
        <v>1165</v>
      </c>
      <c r="E211" s="188" t="s">
        <v>868</v>
      </c>
      <c r="F211" s="188"/>
      <c r="G211" s="158" t="s">
        <v>129</v>
      </c>
      <c r="H211" s="159">
        <v>2.1819999999999999</v>
      </c>
      <c r="I211" s="160">
        <v>6.8</v>
      </c>
      <c r="J211" s="160">
        <v>14.83</v>
      </c>
    </row>
    <row r="212" spans="1:10" ht="25.5" x14ac:dyDescent="0.2">
      <c r="A212" s="156" t="s">
        <v>1056</v>
      </c>
      <c r="B212" s="157" t="s">
        <v>1166</v>
      </c>
      <c r="C212" s="156" t="s">
        <v>132</v>
      </c>
      <c r="D212" s="156" t="s">
        <v>1167</v>
      </c>
      <c r="E212" s="188" t="s">
        <v>868</v>
      </c>
      <c r="F212" s="188"/>
      <c r="G212" s="158" t="s">
        <v>144</v>
      </c>
      <c r="H212" s="159">
        <v>2.0579999999999998</v>
      </c>
      <c r="I212" s="160">
        <v>48.96</v>
      </c>
      <c r="J212" s="160">
        <v>100.75</v>
      </c>
    </row>
    <row r="213" spans="1:10" x14ac:dyDescent="0.2">
      <c r="A213" s="153"/>
      <c r="B213" s="153"/>
      <c r="C213" s="153"/>
      <c r="D213" s="153"/>
      <c r="E213" s="153" t="s">
        <v>1059</v>
      </c>
      <c r="F213" s="154">
        <v>96.44</v>
      </c>
      <c r="G213" s="153" t="s">
        <v>1060</v>
      </c>
      <c r="H213" s="154">
        <v>0</v>
      </c>
      <c r="I213" s="153" t="s">
        <v>1061</v>
      </c>
      <c r="J213" s="154">
        <v>96.44</v>
      </c>
    </row>
    <row r="214" spans="1:10" s="115" customFormat="1" ht="15" thickBot="1" x14ac:dyDescent="0.25">
      <c r="A214" s="153"/>
      <c r="B214" s="153"/>
      <c r="C214" s="153"/>
      <c r="D214" s="153"/>
      <c r="E214" s="153" t="s">
        <v>1062</v>
      </c>
      <c r="F214" s="154">
        <v>57.65</v>
      </c>
      <c r="G214" s="153"/>
      <c r="H214" s="189" t="s">
        <v>1063</v>
      </c>
      <c r="I214" s="189"/>
      <c r="J214" s="154">
        <v>302.97000000000003</v>
      </c>
    </row>
    <row r="215" spans="1:10" s="115" customFormat="1" ht="15" thickTop="1" x14ac:dyDescent="0.2">
      <c r="A215" s="155"/>
      <c r="B215" s="155"/>
      <c r="C215" s="155"/>
      <c r="D215" s="155"/>
      <c r="E215" s="155"/>
      <c r="F215" s="155"/>
      <c r="G215" s="155"/>
      <c r="H215" s="155"/>
      <c r="I215" s="155"/>
      <c r="J215" s="155"/>
    </row>
    <row r="216" spans="1:10" s="115" customFormat="1" ht="15" x14ac:dyDescent="0.2">
      <c r="A216" s="144" t="s">
        <v>1406</v>
      </c>
      <c r="B216" s="145" t="s">
        <v>5</v>
      </c>
      <c r="C216" s="144" t="s">
        <v>6</v>
      </c>
      <c r="D216" s="144" t="s">
        <v>7</v>
      </c>
      <c r="E216" s="190" t="s">
        <v>18</v>
      </c>
      <c r="F216" s="190"/>
      <c r="G216" s="146" t="s">
        <v>8</v>
      </c>
      <c r="H216" s="145" t="s">
        <v>9</v>
      </c>
      <c r="I216" s="145" t="s">
        <v>10</v>
      </c>
      <c r="J216" s="145" t="s">
        <v>12</v>
      </c>
    </row>
    <row r="217" spans="1:10" s="115" customFormat="1" ht="25.5" x14ac:dyDescent="0.2">
      <c r="A217" s="136" t="s">
        <v>1049</v>
      </c>
      <c r="B217" s="137" t="s">
        <v>362</v>
      </c>
      <c r="C217" s="136" t="s">
        <v>128</v>
      </c>
      <c r="D217" s="136" t="s">
        <v>1679</v>
      </c>
      <c r="E217" s="192" t="s">
        <v>871</v>
      </c>
      <c r="F217" s="192"/>
      <c r="G217" s="138" t="s">
        <v>144</v>
      </c>
      <c r="H217" s="147">
        <v>1</v>
      </c>
      <c r="I217" s="139">
        <v>74.569999999999993</v>
      </c>
      <c r="J217" s="139">
        <v>74.569999999999993</v>
      </c>
    </row>
    <row r="218" spans="1:10" s="115" customFormat="1" ht="38.25" x14ac:dyDescent="0.2">
      <c r="A218" s="148" t="s">
        <v>1050</v>
      </c>
      <c r="B218" s="149" t="s">
        <v>1168</v>
      </c>
      <c r="C218" s="148" t="s">
        <v>132</v>
      </c>
      <c r="D218" s="148" t="s">
        <v>1169</v>
      </c>
      <c r="E218" s="191" t="s">
        <v>1992</v>
      </c>
      <c r="F218" s="191"/>
      <c r="G218" s="150" t="s">
        <v>136</v>
      </c>
      <c r="H218" s="151">
        <v>0.25</v>
      </c>
      <c r="I218" s="152">
        <v>75.3</v>
      </c>
      <c r="J218" s="152">
        <v>18.82</v>
      </c>
    </row>
    <row r="219" spans="1:10" s="115" customFormat="1" ht="38.25" x14ac:dyDescent="0.2">
      <c r="A219" s="148" t="s">
        <v>1050</v>
      </c>
      <c r="B219" s="149" t="s">
        <v>1051</v>
      </c>
      <c r="C219" s="148" t="s">
        <v>132</v>
      </c>
      <c r="D219" s="148" t="s">
        <v>1052</v>
      </c>
      <c r="E219" s="191" t="s">
        <v>2426</v>
      </c>
      <c r="F219" s="191"/>
      <c r="G219" s="150" t="s">
        <v>158</v>
      </c>
      <c r="H219" s="151">
        <v>0.1</v>
      </c>
      <c r="I219" s="152">
        <v>508.02</v>
      </c>
      <c r="J219" s="152">
        <v>50.8</v>
      </c>
    </row>
    <row r="220" spans="1:10" s="115" customFormat="1" ht="25.5" x14ac:dyDescent="0.2">
      <c r="A220" s="148" t="s">
        <v>1050</v>
      </c>
      <c r="B220" s="149" t="s">
        <v>1170</v>
      </c>
      <c r="C220" s="148" t="s">
        <v>132</v>
      </c>
      <c r="D220" s="148" t="s">
        <v>1171</v>
      </c>
      <c r="E220" s="191" t="s">
        <v>2427</v>
      </c>
      <c r="F220" s="191"/>
      <c r="G220" s="150" t="s">
        <v>158</v>
      </c>
      <c r="H220" s="151">
        <v>0.1</v>
      </c>
      <c r="I220" s="152">
        <v>49.55</v>
      </c>
      <c r="J220" s="152">
        <v>4.95</v>
      </c>
    </row>
    <row r="221" spans="1:10" s="115" customFormat="1" x14ac:dyDescent="0.2">
      <c r="A221" s="153"/>
      <c r="B221" s="153"/>
      <c r="C221" s="153"/>
      <c r="D221" s="153"/>
      <c r="E221" s="153" t="s">
        <v>1059</v>
      </c>
      <c r="F221" s="154">
        <v>23.67</v>
      </c>
      <c r="G221" s="153" t="s">
        <v>1060</v>
      </c>
      <c r="H221" s="154">
        <v>0</v>
      </c>
      <c r="I221" s="153" t="s">
        <v>1061</v>
      </c>
      <c r="J221" s="154">
        <v>23.67</v>
      </c>
    </row>
    <row r="222" spans="1:10" s="115" customFormat="1" ht="15" thickBot="1" x14ac:dyDescent="0.25">
      <c r="A222" s="153"/>
      <c r="B222" s="153"/>
      <c r="C222" s="153"/>
      <c r="D222" s="153"/>
      <c r="E222" s="153" t="s">
        <v>1062</v>
      </c>
      <c r="F222" s="154">
        <v>17.52</v>
      </c>
      <c r="G222" s="153"/>
      <c r="H222" s="189" t="s">
        <v>1063</v>
      </c>
      <c r="I222" s="189"/>
      <c r="J222" s="154">
        <v>92.09</v>
      </c>
    </row>
    <row r="223" spans="1:10" s="115" customFormat="1" ht="15" thickTop="1" x14ac:dyDescent="0.2">
      <c r="A223" s="155"/>
      <c r="B223" s="155"/>
      <c r="C223" s="155"/>
      <c r="D223" s="155"/>
      <c r="E223" s="155"/>
      <c r="F223" s="155"/>
      <c r="G223" s="155"/>
      <c r="H223" s="155"/>
      <c r="I223" s="155"/>
      <c r="J223" s="155"/>
    </row>
    <row r="224" spans="1:10" s="115" customFormat="1" ht="15" x14ac:dyDescent="0.2">
      <c r="A224" s="144" t="s">
        <v>1407</v>
      </c>
      <c r="B224" s="145" t="s">
        <v>5</v>
      </c>
      <c r="C224" s="144" t="s">
        <v>6</v>
      </c>
      <c r="D224" s="144" t="s">
        <v>7</v>
      </c>
      <c r="E224" s="190" t="s">
        <v>18</v>
      </c>
      <c r="F224" s="190"/>
      <c r="G224" s="146" t="s">
        <v>8</v>
      </c>
      <c r="H224" s="145" t="s">
        <v>9</v>
      </c>
      <c r="I224" s="145" t="s">
        <v>10</v>
      </c>
      <c r="J224" s="145" t="s">
        <v>12</v>
      </c>
    </row>
    <row r="225" spans="1:10" ht="89.25" x14ac:dyDescent="0.2">
      <c r="A225" s="136" t="s">
        <v>1049</v>
      </c>
      <c r="B225" s="137" t="s">
        <v>1680</v>
      </c>
      <c r="C225" s="136" t="s">
        <v>128</v>
      </c>
      <c r="D225" s="136" t="s">
        <v>1681</v>
      </c>
      <c r="E225" s="192" t="s">
        <v>871</v>
      </c>
      <c r="F225" s="192"/>
      <c r="G225" s="138" t="s">
        <v>144</v>
      </c>
      <c r="H225" s="147">
        <v>1</v>
      </c>
      <c r="I225" s="139">
        <v>787.86</v>
      </c>
      <c r="J225" s="139">
        <v>787.86</v>
      </c>
    </row>
    <row r="226" spans="1:10" ht="63.75" x14ac:dyDescent="0.2">
      <c r="A226" s="148" t="s">
        <v>1050</v>
      </c>
      <c r="B226" s="149" t="s">
        <v>1682</v>
      </c>
      <c r="C226" s="148" t="s">
        <v>128</v>
      </c>
      <c r="D226" s="148" t="s">
        <v>1683</v>
      </c>
      <c r="E226" s="191" t="s">
        <v>906</v>
      </c>
      <c r="F226" s="191"/>
      <c r="G226" s="150" t="s">
        <v>144</v>
      </c>
      <c r="H226" s="151">
        <v>1</v>
      </c>
      <c r="I226" s="152">
        <v>542.54</v>
      </c>
      <c r="J226" s="152">
        <v>542.54</v>
      </c>
    </row>
    <row r="227" spans="1:10" ht="38.25" x14ac:dyDescent="0.2">
      <c r="A227" s="148" t="s">
        <v>1050</v>
      </c>
      <c r="B227" s="149" t="s">
        <v>360</v>
      </c>
      <c r="C227" s="148" t="s">
        <v>128</v>
      </c>
      <c r="D227" s="148" t="s">
        <v>1174</v>
      </c>
      <c r="E227" s="191" t="s">
        <v>906</v>
      </c>
      <c r="F227" s="191"/>
      <c r="G227" s="150" t="s">
        <v>144</v>
      </c>
      <c r="H227" s="151">
        <v>1</v>
      </c>
      <c r="I227" s="152">
        <v>245.32</v>
      </c>
      <c r="J227" s="152">
        <v>245.32</v>
      </c>
    </row>
    <row r="228" spans="1:10" x14ac:dyDescent="0.2">
      <c r="A228" s="153"/>
      <c r="B228" s="153"/>
      <c r="C228" s="153"/>
      <c r="D228" s="153"/>
      <c r="E228" s="153" t="s">
        <v>1059</v>
      </c>
      <c r="F228" s="154">
        <v>372.89</v>
      </c>
      <c r="G228" s="153" t="s">
        <v>1060</v>
      </c>
      <c r="H228" s="154">
        <v>0</v>
      </c>
      <c r="I228" s="153" t="s">
        <v>1061</v>
      </c>
      <c r="J228" s="154">
        <v>372.89</v>
      </c>
    </row>
    <row r="229" spans="1:10" ht="15" thickBot="1" x14ac:dyDescent="0.25">
      <c r="A229" s="153"/>
      <c r="B229" s="153"/>
      <c r="C229" s="153"/>
      <c r="D229" s="153"/>
      <c r="E229" s="153" t="s">
        <v>1062</v>
      </c>
      <c r="F229" s="154">
        <v>185.14</v>
      </c>
      <c r="G229" s="153"/>
      <c r="H229" s="189" t="s">
        <v>1063</v>
      </c>
      <c r="I229" s="189"/>
      <c r="J229" s="154">
        <v>973</v>
      </c>
    </row>
    <row r="230" spans="1:10" ht="15" thickTop="1" x14ac:dyDescent="0.2">
      <c r="A230" s="155"/>
      <c r="B230" s="155"/>
      <c r="C230" s="155"/>
      <c r="D230" s="155"/>
      <c r="E230" s="155"/>
      <c r="F230" s="155"/>
      <c r="G230" s="155"/>
      <c r="H230" s="155"/>
      <c r="I230" s="155"/>
      <c r="J230" s="155"/>
    </row>
    <row r="231" spans="1:10" ht="15" x14ac:dyDescent="0.2">
      <c r="A231" s="144" t="s">
        <v>1408</v>
      </c>
      <c r="B231" s="145" t="s">
        <v>5</v>
      </c>
      <c r="C231" s="144" t="s">
        <v>6</v>
      </c>
      <c r="D231" s="144" t="s">
        <v>7</v>
      </c>
      <c r="E231" s="190" t="s">
        <v>18</v>
      </c>
      <c r="F231" s="190"/>
      <c r="G231" s="146" t="s">
        <v>8</v>
      </c>
      <c r="H231" s="145" t="s">
        <v>9</v>
      </c>
      <c r="I231" s="145" t="s">
        <v>10</v>
      </c>
      <c r="J231" s="145" t="s">
        <v>12</v>
      </c>
    </row>
    <row r="232" spans="1:10" ht="63.75" x14ac:dyDescent="0.2">
      <c r="A232" s="136" t="s">
        <v>1049</v>
      </c>
      <c r="B232" s="137" t="s">
        <v>1682</v>
      </c>
      <c r="C232" s="136" t="s">
        <v>128</v>
      </c>
      <c r="D232" s="136" t="s">
        <v>1683</v>
      </c>
      <c r="E232" s="192" t="s">
        <v>906</v>
      </c>
      <c r="F232" s="192"/>
      <c r="G232" s="138" t="s">
        <v>144</v>
      </c>
      <c r="H232" s="147">
        <v>1</v>
      </c>
      <c r="I232" s="139">
        <v>542.54</v>
      </c>
      <c r="J232" s="139">
        <v>542.54</v>
      </c>
    </row>
    <row r="233" spans="1:10" ht="25.5" x14ac:dyDescent="0.2">
      <c r="A233" s="148" t="s">
        <v>1050</v>
      </c>
      <c r="B233" s="149" t="s">
        <v>1156</v>
      </c>
      <c r="C233" s="148" t="s">
        <v>132</v>
      </c>
      <c r="D233" s="148" t="s">
        <v>1157</v>
      </c>
      <c r="E233" s="191" t="s">
        <v>2424</v>
      </c>
      <c r="F233" s="191"/>
      <c r="G233" s="150" t="s">
        <v>1055</v>
      </c>
      <c r="H233" s="151">
        <v>4.5259999999999998</v>
      </c>
      <c r="I233" s="152">
        <v>26.59</v>
      </c>
      <c r="J233" s="152">
        <v>120.34</v>
      </c>
    </row>
    <row r="234" spans="1:10" ht="25.5" x14ac:dyDescent="0.2">
      <c r="A234" s="148" t="s">
        <v>1050</v>
      </c>
      <c r="B234" s="149" t="s">
        <v>1158</v>
      </c>
      <c r="C234" s="148" t="s">
        <v>132</v>
      </c>
      <c r="D234" s="148" t="s">
        <v>1159</v>
      </c>
      <c r="E234" s="191" t="s">
        <v>2424</v>
      </c>
      <c r="F234" s="191"/>
      <c r="G234" s="150" t="s">
        <v>1055</v>
      </c>
      <c r="H234" s="151">
        <v>5.51</v>
      </c>
      <c r="I234" s="152">
        <v>35.29</v>
      </c>
      <c r="J234" s="152">
        <v>194.44</v>
      </c>
    </row>
    <row r="235" spans="1:10" ht="38.25" x14ac:dyDescent="0.2">
      <c r="A235" s="148" t="s">
        <v>1050</v>
      </c>
      <c r="B235" s="149" t="s">
        <v>1088</v>
      </c>
      <c r="C235" s="148" t="s">
        <v>132</v>
      </c>
      <c r="D235" s="148" t="s">
        <v>1089</v>
      </c>
      <c r="E235" s="191" t="s">
        <v>1873</v>
      </c>
      <c r="F235" s="191"/>
      <c r="G235" s="150" t="s">
        <v>136</v>
      </c>
      <c r="H235" s="151">
        <v>1.1000000000000001</v>
      </c>
      <c r="I235" s="152">
        <v>11.58</v>
      </c>
      <c r="J235" s="152">
        <v>12.73</v>
      </c>
    </row>
    <row r="236" spans="1:10" ht="51" x14ac:dyDescent="0.2">
      <c r="A236" s="148" t="s">
        <v>1050</v>
      </c>
      <c r="B236" s="149" t="s">
        <v>1090</v>
      </c>
      <c r="C236" s="148" t="s">
        <v>132</v>
      </c>
      <c r="D236" s="148" t="s">
        <v>1091</v>
      </c>
      <c r="E236" s="191" t="s">
        <v>1873</v>
      </c>
      <c r="F236" s="191"/>
      <c r="G236" s="150" t="s">
        <v>136</v>
      </c>
      <c r="H236" s="151">
        <v>1.1000000000000001</v>
      </c>
      <c r="I236" s="152">
        <v>11.41</v>
      </c>
      <c r="J236" s="152">
        <v>12.55</v>
      </c>
    </row>
    <row r="237" spans="1:10" ht="25.5" x14ac:dyDescent="0.2">
      <c r="A237" s="156" t="s">
        <v>1056</v>
      </c>
      <c r="B237" s="157" t="s">
        <v>1355</v>
      </c>
      <c r="C237" s="156" t="s">
        <v>132</v>
      </c>
      <c r="D237" s="156" t="s">
        <v>1356</v>
      </c>
      <c r="E237" s="188" t="s">
        <v>868</v>
      </c>
      <c r="F237" s="188"/>
      <c r="G237" s="158" t="s">
        <v>221</v>
      </c>
      <c r="H237" s="159">
        <v>0.89600000000000002</v>
      </c>
      <c r="I237" s="160">
        <v>9.16</v>
      </c>
      <c r="J237" s="160">
        <v>8.1999999999999993</v>
      </c>
    </row>
    <row r="238" spans="1:10" ht="25.5" x14ac:dyDescent="0.2">
      <c r="A238" s="156" t="s">
        <v>1056</v>
      </c>
      <c r="B238" s="157" t="s">
        <v>1162</v>
      </c>
      <c r="C238" s="156" t="s">
        <v>132</v>
      </c>
      <c r="D238" s="156" t="s">
        <v>1163</v>
      </c>
      <c r="E238" s="188" t="s">
        <v>868</v>
      </c>
      <c r="F238" s="188"/>
      <c r="G238" s="158" t="s">
        <v>221</v>
      </c>
      <c r="H238" s="159">
        <v>6.5000000000000002E-2</v>
      </c>
      <c r="I238" s="160">
        <v>28.09</v>
      </c>
      <c r="J238" s="160">
        <v>1.82</v>
      </c>
    </row>
    <row r="239" spans="1:10" ht="25.5" x14ac:dyDescent="0.2">
      <c r="A239" s="156" t="s">
        <v>1056</v>
      </c>
      <c r="B239" s="157" t="s">
        <v>1357</v>
      </c>
      <c r="C239" s="156" t="s">
        <v>132</v>
      </c>
      <c r="D239" s="156" t="s">
        <v>1358</v>
      </c>
      <c r="E239" s="188" t="s">
        <v>868</v>
      </c>
      <c r="F239" s="188"/>
      <c r="G239" s="158" t="s">
        <v>129</v>
      </c>
      <c r="H239" s="159">
        <v>3.3330000000000002</v>
      </c>
      <c r="I239" s="160">
        <v>2.98</v>
      </c>
      <c r="J239" s="160">
        <v>9.93</v>
      </c>
    </row>
    <row r="240" spans="1:10" ht="25.5" x14ac:dyDescent="0.2">
      <c r="A240" s="156" t="s">
        <v>1056</v>
      </c>
      <c r="B240" s="157" t="s">
        <v>1700</v>
      </c>
      <c r="C240" s="156" t="s">
        <v>132</v>
      </c>
      <c r="D240" s="156" t="s">
        <v>1701</v>
      </c>
      <c r="E240" s="188" t="s">
        <v>868</v>
      </c>
      <c r="F240" s="188"/>
      <c r="G240" s="158" t="s">
        <v>144</v>
      </c>
      <c r="H240" s="159">
        <v>6.25</v>
      </c>
      <c r="I240" s="160">
        <v>22.64</v>
      </c>
      <c r="J240" s="160">
        <v>141.5</v>
      </c>
    </row>
    <row r="241" spans="1:10" ht="25.5" x14ac:dyDescent="0.2">
      <c r="A241" s="156" t="s">
        <v>1056</v>
      </c>
      <c r="B241" s="157" t="s">
        <v>1702</v>
      </c>
      <c r="C241" s="156" t="s">
        <v>132</v>
      </c>
      <c r="D241" s="156" t="s">
        <v>1703</v>
      </c>
      <c r="E241" s="188" t="s">
        <v>868</v>
      </c>
      <c r="F241" s="188"/>
      <c r="G241" s="158" t="s">
        <v>144</v>
      </c>
      <c r="H241" s="159">
        <v>0.92600000000000005</v>
      </c>
      <c r="I241" s="160">
        <v>44.31</v>
      </c>
      <c r="J241" s="160">
        <v>41.03</v>
      </c>
    </row>
    <row r="242" spans="1:10" x14ac:dyDescent="0.2">
      <c r="A242" s="153"/>
      <c r="B242" s="153"/>
      <c r="C242" s="153"/>
      <c r="D242" s="153"/>
      <c r="E242" s="153" t="s">
        <v>1059</v>
      </c>
      <c r="F242" s="154">
        <v>276.45</v>
      </c>
      <c r="G242" s="153" t="s">
        <v>1060</v>
      </c>
      <c r="H242" s="154">
        <v>0</v>
      </c>
      <c r="I242" s="153" t="s">
        <v>1061</v>
      </c>
      <c r="J242" s="154">
        <v>276.45</v>
      </c>
    </row>
    <row r="243" spans="1:10" ht="15" thickBot="1" x14ac:dyDescent="0.25">
      <c r="A243" s="153"/>
      <c r="B243" s="153"/>
      <c r="C243" s="153"/>
      <c r="D243" s="153"/>
      <c r="E243" s="153" t="s">
        <v>1062</v>
      </c>
      <c r="F243" s="154">
        <v>127.49</v>
      </c>
      <c r="G243" s="153"/>
      <c r="H243" s="189" t="s">
        <v>1063</v>
      </c>
      <c r="I243" s="189"/>
      <c r="J243" s="154">
        <v>670.03</v>
      </c>
    </row>
    <row r="244" spans="1:10" ht="15" thickTop="1" x14ac:dyDescent="0.2">
      <c r="A244" s="155"/>
      <c r="B244" s="155"/>
      <c r="C244" s="155"/>
      <c r="D244" s="155"/>
      <c r="E244" s="155"/>
      <c r="F244" s="155"/>
      <c r="G244" s="155"/>
      <c r="H244" s="155"/>
      <c r="I244" s="155"/>
      <c r="J244" s="155"/>
    </row>
    <row r="245" spans="1:10" s="122" customFormat="1" ht="15" x14ac:dyDescent="0.2">
      <c r="A245" s="144" t="s">
        <v>1419</v>
      </c>
      <c r="B245" s="145" t="s">
        <v>5</v>
      </c>
      <c r="C245" s="144" t="s">
        <v>6</v>
      </c>
      <c r="D245" s="144" t="s">
        <v>7</v>
      </c>
      <c r="E245" s="190" t="s">
        <v>18</v>
      </c>
      <c r="F245" s="190"/>
      <c r="G245" s="146" t="s">
        <v>8</v>
      </c>
      <c r="H245" s="145" t="s">
        <v>9</v>
      </c>
      <c r="I245" s="145" t="s">
        <v>10</v>
      </c>
      <c r="J245" s="145" t="s">
        <v>12</v>
      </c>
    </row>
    <row r="246" spans="1:10" s="122" customFormat="1" ht="51" x14ac:dyDescent="0.2">
      <c r="A246" s="136" t="s">
        <v>1049</v>
      </c>
      <c r="B246" s="137" t="s">
        <v>1420</v>
      </c>
      <c r="C246" s="136" t="s">
        <v>128</v>
      </c>
      <c r="D246" s="136" t="s">
        <v>1421</v>
      </c>
      <c r="E246" s="192" t="s">
        <v>874</v>
      </c>
      <c r="F246" s="192"/>
      <c r="G246" s="138" t="s">
        <v>136</v>
      </c>
      <c r="H246" s="147">
        <v>1</v>
      </c>
      <c r="I246" s="139">
        <v>131.13</v>
      </c>
      <c r="J246" s="139">
        <v>131.13</v>
      </c>
    </row>
    <row r="247" spans="1:10" s="122" customFormat="1" ht="25.5" x14ac:dyDescent="0.2">
      <c r="A247" s="148" t="s">
        <v>1050</v>
      </c>
      <c r="B247" s="149" t="s">
        <v>1111</v>
      </c>
      <c r="C247" s="148" t="s">
        <v>132</v>
      </c>
      <c r="D247" s="148" t="s">
        <v>1112</v>
      </c>
      <c r="E247" s="191" t="s">
        <v>2424</v>
      </c>
      <c r="F247" s="191"/>
      <c r="G247" s="150" t="s">
        <v>1055</v>
      </c>
      <c r="H247" s="151">
        <v>0.53480000000000005</v>
      </c>
      <c r="I247" s="152">
        <v>35.39</v>
      </c>
      <c r="J247" s="152">
        <v>18.920000000000002</v>
      </c>
    </row>
    <row r="248" spans="1:10" s="122" customFormat="1" ht="25.5" x14ac:dyDescent="0.2">
      <c r="A248" s="148" t="s">
        <v>1050</v>
      </c>
      <c r="B248" s="149" t="s">
        <v>1053</v>
      </c>
      <c r="C248" s="148" t="s">
        <v>132</v>
      </c>
      <c r="D248" s="148" t="s">
        <v>1054</v>
      </c>
      <c r="E248" s="191" t="s">
        <v>2424</v>
      </c>
      <c r="F248" s="191"/>
      <c r="G248" s="150" t="s">
        <v>1055</v>
      </c>
      <c r="H248" s="151">
        <v>0.1694</v>
      </c>
      <c r="I248" s="152">
        <v>24.73</v>
      </c>
      <c r="J248" s="152">
        <v>4.18</v>
      </c>
    </row>
    <row r="249" spans="1:10" s="122" customFormat="1" x14ac:dyDescent="0.2">
      <c r="A249" s="156" t="s">
        <v>1056</v>
      </c>
      <c r="B249" s="157" t="s">
        <v>1117</v>
      </c>
      <c r="C249" s="156" t="s">
        <v>132</v>
      </c>
      <c r="D249" s="156" t="s">
        <v>1118</v>
      </c>
      <c r="E249" s="188" t="s">
        <v>868</v>
      </c>
      <c r="F249" s="188"/>
      <c r="G249" s="158" t="s">
        <v>221</v>
      </c>
      <c r="H249" s="159">
        <v>0.106</v>
      </c>
      <c r="I249" s="160">
        <v>4.1100000000000003</v>
      </c>
      <c r="J249" s="160">
        <v>0.43</v>
      </c>
    </row>
    <row r="250" spans="1:10" s="122" customFormat="1" x14ac:dyDescent="0.2">
      <c r="A250" s="156" t="s">
        <v>1056</v>
      </c>
      <c r="B250" s="157" t="s">
        <v>1141</v>
      </c>
      <c r="C250" s="156" t="s">
        <v>132</v>
      </c>
      <c r="D250" s="156" t="s">
        <v>1142</v>
      </c>
      <c r="E250" s="188" t="s">
        <v>868</v>
      </c>
      <c r="F250" s="188"/>
      <c r="G250" s="158" t="s">
        <v>221</v>
      </c>
      <c r="H250" s="159">
        <v>9.1300000000000008</v>
      </c>
      <c r="I250" s="160">
        <v>2.15</v>
      </c>
      <c r="J250" s="160">
        <v>19.62</v>
      </c>
    </row>
    <row r="251" spans="1:10" s="122" customFormat="1" ht="38.25" x14ac:dyDescent="0.2">
      <c r="A251" s="156" t="s">
        <v>1056</v>
      </c>
      <c r="B251" s="157" t="s">
        <v>1623</v>
      </c>
      <c r="C251" s="156" t="s">
        <v>132</v>
      </c>
      <c r="D251" s="156" t="s">
        <v>1624</v>
      </c>
      <c r="E251" s="188" t="s">
        <v>868</v>
      </c>
      <c r="F251" s="188"/>
      <c r="G251" s="158" t="s">
        <v>136</v>
      </c>
      <c r="H251" s="159">
        <v>1.1326400000000001</v>
      </c>
      <c r="I251" s="160">
        <v>77.680000000000007</v>
      </c>
      <c r="J251" s="160">
        <v>87.98</v>
      </c>
    </row>
    <row r="252" spans="1:10" s="122" customFormat="1" x14ac:dyDescent="0.2">
      <c r="A252" s="153"/>
      <c r="B252" s="153"/>
      <c r="C252" s="153"/>
      <c r="D252" s="153"/>
      <c r="E252" s="153" t="s">
        <v>1059</v>
      </c>
      <c r="F252" s="154">
        <v>20.14</v>
      </c>
      <c r="G252" s="153" t="s">
        <v>1060</v>
      </c>
      <c r="H252" s="154">
        <v>0</v>
      </c>
      <c r="I252" s="153" t="s">
        <v>1061</v>
      </c>
      <c r="J252" s="154">
        <v>20.14</v>
      </c>
    </row>
    <row r="253" spans="1:10" s="122" customFormat="1" ht="15" thickBot="1" x14ac:dyDescent="0.25">
      <c r="A253" s="153"/>
      <c r="B253" s="153"/>
      <c r="C253" s="153"/>
      <c r="D253" s="153"/>
      <c r="E253" s="153" t="s">
        <v>1062</v>
      </c>
      <c r="F253" s="154">
        <v>30.81</v>
      </c>
      <c r="G253" s="153"/>
      <c r="H253" s="189" t="s">
        <v>1063</v>
      </c>
      <c r="I253" s="189"/>
      <c r="J253" s="154">
        <v>161.94</v>
      </c>
    </row>
    <row r="254" spans="1:10" s="122" customFormat="1" ht="15" thickTop="1" x14ac:dyDescent="0.2">
      <c r="A254" s="155"/>
      <c r="B254" s="155"/>
      <c r="C254" s="155"/>
      <c r="D254" s="155"/>
      <c r="E254" s="155"/>
      <c r="F254" s="155"/>
      <c r="G254" s="155"/>
      <c r="H254" s="155"/>
      <c r="I254" s="155"/>
      <c r="J254" s="155"/>
    </row>
    <row r="255" spans="1:10" s="122" customFormat="1" ht="15" x14ac:dyDescent="0.2">
      <c r="A255" s="144" t="s">
        <v>1422</v>
      </c>
      <c r="B255" s="145" t="s">
        <v>5</v>
      </c>
      <c r="C255" s="144" t="s">
        <v>6</v>
      </c>
      <c r="D255" s="144" t="s">
        <v>7</v>
      </c>
      <c r="E255" s="190" t="s">
        <v>18</v>
      </c>
      <c r="F255" s="190"/>
      <c r="G255" s="146" t="s">
        <v>8</v>
      </c>
      <c r="H255" s="145" t="s">
        <v>9</v>
      </c>
      <c r="I255" s="145" t="s">
        <v>10</v>
      </c>
      <c r="J255" s="145" t="s">
        <v>12</v>
      </c>
    </row>
    <row r="256" spans="1:10" ht="38.25" x14ac:dyDescent="0.2">
      <c r="A256" s="136" t="s">
        <v>1049</v>
      </c>
      <c r="B256" s="137" t="s">
        <v>366</v>
      </c>
      <c r="C256" s="136" t="s">
        <v>128</v>
      </c>
      <c r="D256" s="136" t="s">
        <v>367</v>
      </c>
      <c r="E256" s="192" t="s">
        <v>874</v>
      </c>
      <c r="F256" s="192"/>
      <c r="G256" s="138" t="s">
        <v>136</v>
      </c>
      <c r="H256" s="147">
        <v>1</v>
      </c>
      <c r="I256" s="139">
        <v>310.48</v>
      </c>
      <c r="J256" s="139">
        <v>310.48</v>
      </c>
    </row>
    <row r="257" spans="1:10" ht="25.5" x14ac:dyDescent="0.2">
      <c r="A257" s="148" t="s">
        <v>1050</v>
      </c>
      <c r="B257" s="149" t="s">
        <v>1123</v>
      </c>
      <c r="C257" s="148" t="s">
        <v>132</v>
      </c>
      <c r="D257" s="148" t="s">
        <v>1124</v>
      </c>
      <c r="E257" s="191" t="s">
        <v>2424</v>
      </c>
      <c r="F257" s="191"/>
      <c r="G257" s="150" t="s">
        <v>1055</v>
      </c>
      <c r="H257" s="151">
        <v>1.4810000000000001</v>
      </c>
      <c r="I257" s="152">
        <v>35.590000000000003</v>
      </c>
      <c r="J257" s="152">
        <v>52.7</v>
      </c>
    </row>
    <row r="258" spans="1:10" ht="25.5" x14ac:dyDescent="0.2">
      <c r="A258" s="148" t="s">
        <v>1050</v>
      </c>
      <c r="B258" s="149" t="s">
        <v>1053</v>
      </c>
      <c r="C258" s="148" t="s">
        <v>132</v>
      </c>
      <c r="D258" s="148" t="s">
        <v>1054</v>
      </c>
      <c r="E258" s="191" t="s">
        <v>2424</v>
      </c>
      <c r="F258" s="191"/>
      <c r="G258" s="150" t="s">
        <v>1055</v>
      </c>
      <c r="H258" s="151">
        <v>1.4810000000000001</v>
      </c>
      <c r="I258" s="152">
        <v>24.73</v>
      </c>
      <c r="J258" s="152">
        <v>36.619999999999997</v>
      </c>
    </row>
    <row r="259" spans="1:10" x14ac:dyDescent="0.2">
      <c r="A259" s="156" t="s">
        <v>1056</v>
      </c>
      <c r="B259" s="157" t="s">
        <v>1175</v>
      </c>
      <c r="C259" s="156" t="s">
        <v>132</v>
      </c>
      <c r="D259" s="156" t="s">
        <v>1176</v>
      </c>
      <c r="E259" s="188" t="s">
        <v>868</v>
      </c>
      <c r="F259" s="188"/>
      <c r="G259" s="158" t="s">
        <v>221</v>
      </c>
      <c r="H259" s="159">
        <v>0.33500000000000002</v>
      </c>
      <c r="I259" s="160">
        <v>35.369999999999997</v>
      </c>
      <c r="J259" s="160">
        <v>11.84</v>
      </c>
    </row>
    <row r="260" spans="1:10" ht="25.5" x14ac:dyDescent="0.2">
      <c r="A260" s="156" t="s">
        <v>1056</v>
      </c>
      <c r="B260" s="157" t="s">
        <v>1177</v>
      </c>
      <c r="C260" s="156" t="s">
        <v>132</v>
      </c>
      <c r="D260" s="156" t="s">
        <v>1178</v>
      </c>
      <c r="E260" s="188" t="s">
        <v>868</v>
      </c>
      <c r="F260" s="188"/>
      <c r="G260" s="158" t="s">
        <v>136</v>
      </c>
      <c r="H260" s="159">
        <v>1</v>
      </c>
      <c r="I260" s="160">
        <v>209.32</v>
      </c>
      <c r="J260" s="160">
        <v>209.32</v>
      </c>
    </row>
    <row r="261" spans="1:10" x14ac:dyDescent="0.2">
      <c r="A261" s="153"/>
      <c r="B261" s="153"/>
      <c r="C261" s="153"/>
      <c r="D261" s="153"/>
      <c r="E261" s="153" t="s">
        <v>1059</v>
      </c>
      <c r="F261" s="154">
        <v>76.95</v>
      </c>
      <c r="G261" s="153" t="s">
        <v>1060</v>
      </c>
      <c r="H261" s="154">
        <v>0</v>
      </c>
      <c r="I261" s="153" t="s">
        <v>1061</v>
      </c>
      <c r="J261" s="154">
        <v>76.95</v>
      </c>
    </row>
    <row r="262" spans="1:10" ht="15" thickBot="1" x14ac:dyDescent="0.25">
      <c r="A262" s="153"/>
      <c r="B262" s="153"/>
      <c r="C262" s="153"/>
      <c r="D262" s="153"/>
      <c r="E262" s="153" t="s">
        <v>1062</v>
      </c>
      <c r="F262" s="154">
        <v>72.959999999999994</v>
      </c>
      <c r="G262" s="153"/>
      <c r="H262" s="189" t="s">
        <v>1063</v>
      </c>
      <c r="I262" s="189"/>
      <c r="J262" s="154">
        <v>383.44</v>
      </c>
    </row>
    <row r="263" spans="1:10" ht="15" thickTop="1" x14ac:dyDescent="0.2">
      <c r="A263" s="155"/>
      <c r="B263" s="155"/>
      <c r="C263" s="155"/>
      <c r="D263" s="155"/>
      <c r="E263" s="155"/>
      <c r="F263" s="155"/>
      <c r="G263" s="155"/>
      <c r="H263" s="155"/>
      <c r="I263" s="155"/>
      <c r="J263" s="155"/>
    </row>
    <row r="264" spans="1:10" ht="15" x14ac:dyDescent="0.2">
      <c r="A264" s="144" t="s">
        <v>377</v>
      </c>
      <c r="B264" s="145" t="s">
        <v>5</v>
      </c>
      <c r="C264" s="144" t="s">
        <v>6</v>
      </c>
      <c r="D264" s="144" t="s">
        <v>7</v>
      </c>
      <c r="E264" s="190" t="s">
        <v>18</v>
      </c>
      <c r="F264" s="190"/>
      <c r="G264" s="146" t="s">
        <v>8</v>
      </c>
      <c r="H264" s="145" t="s">
        <v>9</v>
      </c>
      <c r="I264" s="145" t="s">
        <v>10</v>
      </c>
      <c r="J264" s="145" t="s">
        <v>12</v>
      </c>
    </row>
    <row r="265" spans="1:10" ht="51" x14ac:dyDescent="0.2">
      <c r="A265" s="136" t="s">
        <v>1049</v>
      </c>
      <c r="B265" s="137" t="s">
        <v>378</v>
      </c>
      <c r="C265" s="136" t="s">
        <v>128</v>
      </c>
      <c r="D265" s="136" t="s">
        <v>379</v>
      </c>
      <c r="E265" s="192" t="s">
        <v>919</v>
      </c>
      <c r="F265" s="192"/>
      <c r="G265" s="138" t="s">
        <v>158</v>
      </c>
      <c r="H265" s="147">
        <v>1</v>
      </c>
      <c r="I265" s="139">
        <v>15.86</v>
      </c>
      <c r="J265" s="139">
        <v>15.86</v>
      </c>
    </row>
    <row r="266" spans="1:10" ht="25.5" x14ac:dyDescent="0.2">
      <c r="A266" s="148" t="s">
        <v>1050</v>
      </c>
      <c r="B266" s="149" t="s">
        <v>1053</v>
      </c>
      <c r="C266" s="148" t="s">
        <v>132</v>
      </c>
      <c r="D266" s="148" t="s">
        <v>1054</v>
      </c>
      <c r="E266" s="191" t="s">
        <v>2424</v>
      </c>
      <c r="F266" s="191"/>
      <c r="G266" s="150" t="s">
        <v>1055</v>
      </c>
      <c r="H266" s="151">
        <v>3.1E-2</v>
      </c>
      <c r="I266" s="152">
        <v>24.73</v>
      </c>
      <c r="J266" s="152">
        <v>0.76</v>
      </c>
    </row>
    <row r="267" spans="1:10" ht="38.25" x14ac:dyDescent="0.2">
      <c r="A267" s="148" t="s">
        <v>1050</v>
      </c>
      <c r="B267" s="149" t="s">
        <v>1179</v>
      </c>
      <c r="C267" s="148" t="s">
        <v>132</v>
      </c>
      <c r="D267" s="148" t="s">
        <v>1180</v>
      </c>
      <c r="E267" s="191" t="s">
        <v>2010</v>
      </c>
      <c r="F267" s="191"/>
      <c r="G267" s="150" t="s">
        <v>161</v>
      </c>
      <c r="H267" s="151">
        <v>0.25</v>
      </c>
      <c r="I267" s="152">
        <v>2.85</v>
      </c>
      <c r="J267" s="152">
        <v>0.71</v>
      </c>
    </row>
    <row r="268" spans="1:10" ht="51" x14ac:dyDescent="0.2">
      <c r="A268" s="148" t="s">
        <v>1050</v>
      </c>
      <c r="B268" s="149" t="s">
        <v>1181</v>
      </c>
      <c r="C268" s="148" t="s">
        <v>132</v>
      </c>
      <c r="D268" s="148" t="s">
        <v>1182</v>
      </c>
      <c r="E268" s="191" t="s">
        <v>2010</v>
      </c>
      <c r="F268" s="191"/>
      <c r="G268" s="150" t="s">
        <v>158</v>
      </c>
      <c r="H268" s="151">
        <v>1.25</v>
      </c>
      <c r="I268" s="152">
        <v>9.36</v>
      </c>
      <c r="J268" s="152">
        <v>11.7</v>
      </c>
    </row>
    <row r="269" spans="1:10" ht="38.25" x14ac:dyDescent="0.2">
      <c r="A269" s="148" t="s">
        <v>1050</v>
      </c>
      <c r="B269" s="149" t="s">
        <v>1183</v>
      </c>
      <c r="C269" s="148" t="s">
        <v>132</v>
      </c>
      <c r="D269" s="148" t="s">
        <v>1184</v>
      </c>
      <c r="E269" s="191" t="s">
        <v>2425</v>
      </c>
      <c r="F269" s="191"/>
      <c r="G269" s="150" t="s">
        <v>1071</v>
      </c>
      <c r="H269" s="151">
        <v>1.95E-2</v>
      </c>
      <c r="I269" s="152">
        <v>67.47</v>
      </c>
      <c r="J269" s="152">
        <v>1.31</v>
      </c>
    </row>
    <row r="270" spans="1:10" ht="38.25" x14ac:dyDescent="0.2">
      <c r="A270" s="148" t="s">
        <v>1050</v>
      </c>
      <c r="B270" s="149" t="s">
        <v>1185</v>
      </c>
      <c r="C270" s="148" t="s">
        <v>132</v>
      </c>
      <c r="D270" s="148" t="s">
        <v>1186</v>
      </c>
      <c r="E270" s="191" t="s">
        <v>2425</v>
      </c>
      <c r="F270" s="191"/>
      <c r="G270" s="150" t="s">
        <v>1068</v>
      </c>
      <c r="H270" s="151">
        <v>1.15E-2</v>
      </c>
      <c r="I270" s="152">
        <v>120.43</v>
      </c>
      <c r="J270" s="152">
        <v>1.38</v>
      </c>
    </row>
    <row r="271" spans="1:10" x14ac:dyDescent="0.2">
      <c r="A271" s="153"/>
      <c r="B271" s="153"/>
      <c r="C271" s="153"/>
      <c r="D271" s="153"/>
      <c r="E271" s="153" t="s">
        <v>1059</v>
      </c>
      <c r="F271" s="154">
        <v>3.9</v>
      </c>
      <c r="G271" s="153" t="s">
        <v>1060</v>
      </c>
      <c r="H271" s="154">
        <v>0</v>
      </c>
      <c r="I271" s="153" t="s">
        <v>1061</v>
      </c>
      <c r="J271" s="154">
        <v>3.9</v>
      </c>
    </row>
    <row r="272" spans="1:10" ht="15" thickBot="1" x14ac:dyDescent="0.25">
      <c r="A272" s="153"/>
      <c r="B272" s="153"/>
      <c r="C272" s="153"/>
      <c r="D272" s="153"/>
      <c r="E272" s="153" t="s">
        <v>1062</v>
      </c>
      <c r="F272" s="154">
        <v>3.72</v>
      </c>
      <c r="G272" s="153"/>
      <c r="H272" s="189" t="s">
        <v>1063</v>
      </c>
      <c r="I272" s="189"/>
      <c r="J272" s="154">
        <v>19.579999999999998</v>
      </c>
    </row>
    <row r="273" spans="1:10" ht="15" thickTop="1" x14ac:dyDescent="0.2">
      <c r="A273" s="155"/>
      <c r="B273" s="155"/>
      <c r="C273" s="155"/>
      <c r="D273" s="155"/>
      <c r="E273" s="155"/>
      <c r="F273" s="155"/>
      <c r="G273" s="155"/>
      <c r="H273" s="155"/>
      <c r="I273" s="155"/>
      <c r="J273" s="155"/>
    </row>
    <row r="274" spans="1:10" ht="15" x14ac:dyDescent="0.2">
      <c r="A274" s="144" t="s">
        <v>385</v>
      </c>
      <c r="B274" s="145" t="s">
        <v>5</v>
      </c>
      <c r="C274" s="144" t="s">
        <v>6</v>
      </c>
      <c r="D274" s="144" t="s">
        <v>7</v>
      </c>
      <c r="E274" s="190" t="s">
        <v>18</v>
      </c>
      <c r="F274" s="190"/>
      <c r="G274" s="146" t="s">
        <v>8</v>
      </c>
      <c r="H274" s="145" t="s">
        <v>9</v>
      </c>
      <c r="I274" s="145" t="s">
        <v>10</v>
      </c>
      <c r="J274" s="145" t="s">
        <v>12</v>
      </c>
    </row>
    <row r="275" spans="1:10" ht="51" x14ac:dyDescent="0.2">
      <c r="A275" s="136" t="s">
        <v>1049</v>
      </c>
      <c r="B275" s="137" t="s">
        <v>386</v>
      </c>
      <c r="C275" s="136" t="s">
        <v>128</v>
      </c>
      <c r="D275" s="136" t="s">
        <v>387</v>
      </c>
      <c r="E275" s="192" t="s">
        <v>861</v>
      </c>
      <c r="F275" s="192"/>
      <c r="G275" s="138" t="s">
        <v>136</v>
      </c>
      <c r="H275" s="147">
        <v>1</v>
      </c>
      <c r="I275" s="139">
        <v>137.27000000000001</v>
      </c>
      <c r="J275" s="139">
        <v>137.27000000000001</v>
      </c>
    </row>
    <row r="276" spans="1:10" ht="38.25" x14ac:dyDescent="0.2">
      <c r="A276" s="148" t="s">
        <v>1050</v>
      </c>
      <c r="B276" s="149" t="s">
        <v>1187</v>
      </c>
      <c r="C276" s="148" t="s">
        <v>132</v>
      </c>
      <c r="D276" s="148" t="s">
        <v>1188</v>
      </c>
      <c r="E276" s="191" t="s">
        <v>2425</v>
      </c>
      <c r="F276" s="191"/>
      <c r="G276" s="150" t="s">
        <v>1068</v>
      </c>
      <c r="H276" s="151">
        <v>1</v>
      </c>
      <c r="I276" s="152">
        <v>10.82</v>
      </c>
      <c r="J276" s="152">
        <v>10.82</v>
      </c>
    </row>
    <row r="277" spans="1:10" ht="25.5" x14ac:dyDescent="0.2">
      <c r="A277" s="148" t="s">
        <v>1050</v>
      </c>
      <c r="B277" s="149" t="s">
        <v>1053</v>
      </c>
      <c r="C277" s="148" t="s">
        <v>132</v>
      </c>
      <c r="D277" s="148" t="s">
        <v>1054</v>
      </c>
      <c r="E277" s="191" t="s">
        <v>2424</v>
      </c>
      <c r="F277" s="191"/>
      <c r="G277" s="150" t="s">
        <v>1055</v>
      </c>
      <c r="H277" s="151">
        <v>9.5100000000000004E-2</v>
      </c>
      <c r="I277" s="152">
        <v>24.73</v>
      </c>
      <c r="J277" s="152">
        <v>2.35</v>
      </c>
    </row>
    <row r="278" spans="1:10" ht="25.5" x14ac:dyDescent="0.2">
      <c r="A278" s="148" t="s">
        <v>1050</v>
      </c>
      <c r="B278" s="149" t="s">
        <v>1123</v>
      </c>
      <c r="C278" s="148" t="s">
        <v>132</v>
      </c>
      <c r="D278" s="148" t="s">
        <v>1124</v>
      </c>
      <c r="E278" s="191" t="s">
        <v>2424</v>
      </c>
      <c r="F278" s="191"/>
      <c r="G278" s="150" t="s">
        <v>1055</v>
      </c>
      <c r="H278" s="151">
        <v>6.5199999999999994E-2</v>
      </c>
      <c r="I278" s="152">
        <v>35.590000000000003</v>
      </c>
      <c r="J278" s="152">
        <v>2.3199999999999998</v>
      </c>
    </row>
    <row r="279" spans="1:10" ht="25.5" x14ac:dyDescent="0.2">
      <c r="A279" s="148" t="s">
        <v>1050</v>
      </c>
      <c r="B279" s="149" t="s">
        <v>1072</v>
      </c>
      <c r="C279" s="148" t="s">
        <v>132</v>
      </c>
      <c r="D279" s="148" t="s">
        <v>1073</v>
      </c>
      <c r="E279" s="191" t="s">
        <v>2424</v>
      </c>
      <c r="F279" s="191"/>
      <c r="G279" s="150" t="s">
        <v>1055</v>
      </c>
      <c r="H279" s="151">
        <v>3.2000000000000001E-2</v>
      </c>
      <c r="I279" s="152">
        <v>36.35</v>
      </c>
      <c r="J279" s="152">
        <v>1.1599999999999999</v>
      </c>
    </row>
    <row r="280" spans="1:10" ht="38.25" x14ac:dyDescent="0.2">
      <c r="A280" s="148" t="s">
        <v>1050</v>
      </c>
      <c r="B280" s="149" t="s">
        <v>1189</v>
      </c>
      <c r="C280" s="148" t="s">
        <v>132</v>
      </c>
      <c r="D280" s="148" t="s">
        <v>1190</v>
      </c>
      <c r="E280" s="191" t="s">
        <v>1837</v>
      </c>
      <c r="F280" s="191"/>
      <c r="G280" s="150" t="s">
        <v>221</v>
      </c>
      <c r="H280" s="151">
        <v>1.87</v>
      </c>
      <c r="I280" s="152">
        <v>15.91</v>
      </c>
      <c r="J280" s="152">
        <v>29.75</v>
      </c>
    </row>
    <row r="281" spans="1:10" ht="25.5" x14ac:dyDescent="0.2">
      <c r="A281" s="148" t="s">
        <v>1050</v>
      </c>
      <c r="B281" s="149" t="s">
        <v>1191</v>
      </c>
      <c r="C281" s="148" t="s">
        <v>132</v>
      </c>
      <c r="D281" s="148" t="s">
        <v>1192</v>
      </c>
      <c r="E281" s="191" t="s">
        <v>2428</v>
      </c>
      <c r="F281" s="191"/>
      <c r="G281" s="150" t="s">
        <v>136</v>
      </c>
      <c r="H281" s="151">
        <v>1</v>
      </c>
      <c r="I281" s="152">
        <v>2.5499999999999998</v>
      </c>
      <c r="J281" s="152">
        <v>2.5499999999999998</v>
      </c>
    </row>
    <row r="282" spans="1:10" ht="38.25" x14ac:dyDescent="0.2">
      <c r="A282" s="148" t="s">
        <v>1050</v>
      </c>
      <c r="B282" s="149" t="s">
        <v>1193</v>
      </c>
      <c r="C282" s="148" t="s">
        <v>132</v>
      </c>
      <c r="D282" s="148" t="s">
        <v>1194</v>
      </c>
      <c r="E282" s="191" t="s">
        <v>2428</v>
      </c>
      <c r="F282" s="191"/>
      <c r="G282" s="150" t="s">
        <v>221</v>
      </c>
      <c r="H282" s="151">
        <v>2.3373000000000001E-2</v>
      </c>
      <c r="I282" s="152">
        <v>61.1</v>
      </c>
      <c r="J282" s="152">
        <v>1.42</v>
      </c>
    </row>
    <row r="283" spans="1:10" ht="38.25" x14ac:dyDescent="0.2">
      <c r="A283" s="148" t="s">
        <v>1050</v>
      </c>
      <c r="B283" s="149" t="s">
        <v>1195</v>
      </c>
      <c r="C283" s="148" t="s">
        <v>128</v>
      </c>
      <c r="D283" s="148" t="s">
        <v>1196</v>
      </c>
      <c r="E283" s="191" t="s">
        <v>861</v>
      </c>
      <c r="F283" s="191"/>
      <c r="G283" s="150" t="s">
        <v>136</v>
      </c>
      <c r="H283" s="151">
        <v>0.39</v>
      </c>
      <c r="I283" s="152">
        <v>24.87</v>
      </c>
      <c r="J283" s="152">
        <v>9.69</v>
      </c>
    </row>
    <row r="284" spans="1:10" ht="25.5" x14ac:dyDescent="0.2">
      <c r="A284" s="156" t="s">
        <v>1056</v>
      </c>
      <c r="B284" s="157" t="s">
        <v>1197</v>
      </c>
      <c r="C284" s="156" t="s">
        <v>132</v>
      </c>
      <c r="D284" s="156" t="s">
        <v>1198</v>
      </c>
      <c r="E284" s="188" t="s">
        <v>868</v>
      </c>
      <c r="F284" s="188"/>
      <c r="G284" s="158" t="s">
        <v>144</v>
      </c>
      <c r="H284" s="159">
        <v>0.05</v>
      </c>
      <c r="I284" s="160">
        <v>2.5299999999999998</v>
      </c>
      <c r="J284" s="160">
        <v>0.12</v>
      </c>
    </row>
    <row r="285" spans="1:10" x14ac:dyDescent="0.2">
      <c r="A285" s="156" t="s">
        <v>1056</v>
      </c>
      <c r="B285" s="157" t="s">
        <v>1199</v>
      </c>
      <c r="C285" s="156" t="s">
        <v>132</v>
      </c>
      <c r="D285" s="156" t="s">
        <v>1200</v>
      </c>
      <c r="E285" s="188" t="s">
        <v>868</v>
      </c>
      <c r="F285" s="188"/>
      <c r="G285" s="158" t="s">
        <v>221</v>
      </c>
      <c r="H285" s="159">
        <v>1.7700000000000001E-3</v>
      </c>
      <c r="I285" s="160">
        <v>17.829999999999998</v>
      </c>
      <c r="J285" s="160">
        <v>0.03</v>
      </c>
    </row>
    <row r="286" spans="1:10" ht="25.5" x14ac:dyDescent="0.2">
      <c r="A286" s="156" t="s">
        <v>1056</v>
      </c>
      <c r="B286" s="157" t="s">
        <v>1201</v>
      </c>
      <c r="C286" s="156" t="s">
        <v>132</v>
      </c>
      <c r="D286" s="156" t="s">
        <v>1202</v>
      </c>
      <c r="E286" s="188" t="s">
        <v>868</v>
      </c>
      <c r="F286" s="188"/>
      <c r="G286" s="158" t="s">
        <v>221</v>
      </c>
      <c r="H286" s="159">
        <v>0.4</v>
      </c>
      <c r="I286" s="160">
        <v>10.95</v>
      </c>
      <c r="J286" s="160">
        <v>4.38</v>
      </c>
    </row>
    <row r="287" spans="1:10" ht="38.25" x14ac:dyDescent="0.2">
      <c r="A287" s="156" t="s">
        <v>1056</v>
      </c>
      <c r="B287" s="157" t="s">
        <v>1203</v>
      </c>
      <c r="C287" s="156" t="s">
        <v>132</v>
      </c>
      <c r="D287" s="156" t="s">
        <v>1204</v>
      </c>
      <c r="E287" s="188" t="s">
        <v>868</v>
      </c>
      <c r="F287" s="188"/>
      <c r="G287" s="158" t="s">
        <v>144</v>
      </c>
      <c r="H287" s="159">
        <v>6.4167000000000002E-2</v>
      </c>
      <c r="I287" s="160">
        <v>35.99</v>
      </c>
      <c r="J287" s="160">
        <v>2.2999999999999998</v>
      </c>
    </row>
    <row r="288" spans="1:10" ht="51" x14ac:dyDescent="0.2">
      <c r="A288" s="156" t="s">
        <v>1056</v>
      </c>
      <c r="B288" s="157" t="s">
        <v>1129</v>
      </c>
      <c r="C288" s="156" t="s">
        <v>132</v>
      </c>
      <c r="D288" s="156" t="s">
        <v>1130</v>
      </c>
      <c r="E288" s="188" t="s">
        <v>868</v>
      </c>
      <c r="F288" s="188"/>
      <c r="G288" s="158" t="s">
        <v>158</v>
      </c>
      <c r="H288" s="159">
        <v>0.105</v>
      </c>
      <c r="I288" s="160">
        <v>670.36</v>
      </c>
      <c r="J288" s="160">
        <v>70.38</v>
      </c>
    </row>
    <row r="289" spans="1:10" x14ac:dyDescent="0.2">
      <c r="A289" s="153"/>
      <c r="B289" s="153"/>
      <c r="C289" s="153"/>
      <c r="D289" s="153"/>
      <c r="E289" s="153" t="s">
        <v>1059</v>
      </c>
      <c r="F289" s="154">
        <v>12.85</v>
      </c>
      <c r="G289" s="153" t="s">
        <v>1060</v>
      </c>
      <c r="H289" s="154">
        <v>0</v>
      </c>
      <c r="I289" s="153" t="s">
        <v>1061</v>
      </c>
      <c r="J289" s="154">
        <v>12.85</v>
      </c>
    </row>
    <row r="290" spans="1:10" ht="15" thickBot="1" x14ac:dyDescent="0.25">
      <c r="A290" s="153"/>
      <c r="B290" s="153"/>
      <c r="C290" s="153"/>
      <c r="D290" s="153"/>
      <c r="E290" s="153" t="s">
        <v>1062</v>
      </c>
      <c r="F290" s="154">
        <v>32.25</v>
      </c>
      <c r="G290" s="153"/>
      <c r="H290" s="189" t="s">
        <v>1063</v>
      </c>
      <c r="I290" s="189"/>
      <c r="J290" s="154">
        <v>169.52</v>
      </c>
    </row>
    <row r="291" spans="1:10" ht="15" thickTop="1" x14ac:dyDescent="0.2">
      <c r="A291" s="155"/>
      <c r="B291" s="155"/>
      <c r="C291" s="155"/>
      <c r="D291" s="155"/>
      <c r="E291" s="155"/>
      <c r="F291" s="155"/>
      <c r="G291" s="155"/>
      <c r="H291" s="155"/>
      <c r="I291" s="155"/>
      <c r="J291" s="155"/>
    </row>
    <row r="292" spans="1:10" ht="15" x14ac:dyDescent="0.2">
      <c r="A292" s="144" t="s">
        <v>394</v>
      </c>
      <c r="B292" s="145" t="s">
        <v>5</v>
      </c>
      <c r="C292" s="144" t="s">
        <v>6</v>
      </c>
      <c r="D292" s="144" t="s">
        <v>7</v>
      </c>
      <c r="E292" s="190" t="s">
        <v>18</v>
      </c>
      <c r="F292" s="190"/>
      <c r="G292" s="146" t="s">
        <v>8</v>
      </c>
      <c r="H292" s="145" t="s">
        <v>9</v>
      </c>
      <c r="I292" s="145" t="s">
        <v>10</v>
      </c>
      <c r="J292" s="145" t="s">
        <v>12</v>
      </c>
    </row>
    <row r="293" spans="1:10" ht="25.5" x14ac:dyDescent="0.2">
      <c r="A293" s="136" t="s">
        <v>1049</v>
      </c>
      <c r="B293" s="137" t="s">
        <v>395</v>
      </c>
      <c r="C293" s="136" t="s">
        <v>128</v>
      </c>
      <c r="D293" s="136" t="s">
        <v>396</v>
      </c>
      <c r="E293" s="192" t="s">
        <v>866</v>
      </c>
      <c r="F293" s="192"/>
      <c r="G293" s="138" t="s">
        <v>204</v>
      </c>
      <c r="H293" s="147">
        <v>1</v>
      </c>
      <c r="I293" s="139">
        <v>8.02</v>
      </c>
      <c r="J293" s="139">
        <v>8.02</v>
      </c>
    </row>
    <row r="294" spans="1:10" ht="30" x14ac:dyDescent="0.2">
      <c r="A294" s="144" t="s">
        <v>1205</v>
      </c>
      <c r="B294" s="145" t="s">
        <v>5</v>
      </c>
      <c r="C294" s="144" t="s">
        <v>6</v>
      </c>
      <c r="D294" s="144" t="s">
        <v>1206</v>
      </c>
      <c r="E294" s="145"/>
      <c r="F294" s="145"/>
      <c r="G294" s="145"/>
      <c r="H294" s="145"/>
      <c r="I294" s="145" t="s">
        <v>1207</v>
      </c>
      <c r="J294" s="145" t="s">
        <v>1208</v>
      </c>
    </row>
    <row r="295" spans="1:10" x14ac:dyDescent="0.2">
      <c r="A295" s="156" t="s">
        <v>1056</v>
      </c>
      <c r="B295" s="157">
        <v>29990</v>
      </c>
      <c r="C295" s="156" t="s">
        <v>128</v>
      </c>
      <c r="D295" s="156" t="s">
        <v>1209</v>
      </c>
      <c r="E295" s="156"/>
      <c r="F295" s="156"/>
      <c r="G295" s="156"/>
      <c r="H295" s="156"/>
      <c r="I295" s="159" t="s">
        <v>1210</v>
      </c>
      <c r="J295" s="159" t="s">
        <v>1035</v>
      </c>
    </row>
    <row r="296" spans="1:10" x14ac:dyDescent="0.2">
      <c r="A296" s="194"/>
      <c r="B296" s="194"/>
      <c r="C296" s="194"/>
      <c r="D296" s="194"/>
      <c r="E296" s="194"/>
      <c r="F296" s="194" t="s">
        <v>1211</v>
      </c>
      <c r="G296" s="194"/>
      <c r="H296" s="194"/>
      <c r="I296" s="194"/>
      <c r="J296" s="143" t="s">
        <v>1035</v>
      </c>
    </row>
    <row r="297" spans="1:10" x14ac:dyDescent="0.2">
      <c r="A297" s="194"/>
      <c r="B297" s="194"/>
      <c r="C297" s="194"/>
      <c r="D297" s="194"/>
      <c r="E297" s="194"/>
      <c r="F297" s="194" t="s">
        <v>1212</v>
      </c>
      <c r="G297" s="194"/>
      <c r="H297" s="194"/>
      <c r="I297" s="194"/>
      <c r="J297" s="161">
        <v>0</v>
      </c>
    </row>
    <row r="298" spans="1:10" x14ac:dyDescent="0.2">
      <c r="A298" s="194"/>
      <c r="B298" s="194"/>
      <c r="C298" s="194"/>
      <c r="D298" s="194"/>
      <c r="E298" s="194"/>
      <c r="F298" s="194" t="s">
        <v>1213</v>
      </c>
      <c r="G298" s="194"/>
      <c r="H298" s="194"/>
      <c r="I298" s="194"/>
      <c r="J298" s="161">
        <v>0</v>
      </c>
    </row>
    <row r="299" spans="1:10" x14ac:dyDescent="0.2">
      <c r="A299" s="194"/>
      <c r="B299" s="194"/>
      <c r="C299" s="194"/>
      <c r="D299" s="194"/>
      <c r="E299" s="194"/>
      <c r="F299" s="194" t="s">
        <v>1214</v>
      </c>
      <c r="G299" s="194"/>
      <c r="H299" s="194"/>
      <c r="I299" s="194"/>
      <c r="J299" s="161">
        <v>0</v>
      </c>
    </row>
    <row r="300" spans="1:10" x14ac:dyDescent="0.2">
      <c r="A300" s="194"/>
      <c r="B300" s="194"/>
      <c r="C300" s="194"/>
      <c r="D300" s="194"/>
      <c r="E300" s="194"/>
      <c r="F300" s="194" t="s">
        <v>1215</v>
      </c>
      <c r="G300" s="194"/>
      <c r="H300" s="194"/>
      <c r="I300" s="194"/>
      <c r="J300" s="161">
        <v>150</v>
      </c>
    </row>
    <row r="301" spans="1:10" x14ac:dyDescent="0.2">
      <c r="A301" s="194"/>
      <c r="B301" s="194"/>
      <c r="C301" s="194"/>
      <c r="D301" s="194"/>
      <c r="E301" s="194"/>
      <c r="F301" s="194" t="s">
        <v>1216</v>
      </c>
      <c r="G301" s="194"/>
      <c r="H301" s="194"/>
      <c r="I301" s="194"/>
      <c r="J301" s="161">
        <v>0</v>
      </c>
    </row>
    <row r="302" spans="1:10" ht="15" x14ac:dyDescent="0.2">
      <c r="A302" s="144" t="s">
        <v>1217</v>
      </c>
      <c r="B302" s="145" t="s">
        <v>6</v>
      </c>
      <c r="C302" s="144" t="s">
        <v>5</v>
      </c>
      <c r="D302" s="144" t="s">
        <v>868</v>
      </c>
      <c r="E302" s="145" t="s">
        <v>1218</v>
      </c>
      <c r="F302" s="145" t="s">
        <v>1219</v>
      </c>
      <c r="G302" s="195" t="s">
        <v>1220</v>
      </c>
      <c r="H302" s="195"/>
      <c r="I302" s="195"/>
      <c r="J302" s="145" t="s">
        <v>1207</v>
      </c>
    </row>
    <row r="303" spans="1:10" ht="25.5" x14ac:dyDescent="0.2">
      <c r="A303" s="156" t="s">
        <v>1056</v>
      </c>
      <c r="B303" s="157" t="s">
        <v>132</v>
      </c>
      <c r="C303" s="156">
        <v>13887</v>
      </c>
      <c r="D303" s="156" t="s">
        <v>1221</v>
      </c>
      <c r="E303" s="159">
        <v>4.0000000000000001E-3</v>
      </c>
      <c r="F303" s="158" t="s">
        <v>129</v>
      </c>
      <c r="G303" s="196">
        <v>328.69</v>
      </c>
      <c r="H303" s="196"/>
      <c r="I303" s="188"/>
      <c r="J303" s="162">
        <v>1.3148</v>
      </c>
    </row>
    <row r="304" spans="1:10" ht="25.5" x14ac:dyDescent="0.2">
      <c r="A304" s="156" t="s">
        <v>1056</v>
      </c>
      <c r="B304" s="157" t="s">
        <v>132</v>
      </c>
      <c r="C304" s="156">
        <v>3409</v>
      </c>
      <c r="D304" s="156" t="s">
        <v>1096</v>
      </c>
      <c r="E304" s="159">
        <v>0.06</v>
      </c>
      <c r="F304" s="158" t="s">
        <v>136</v>
      </c>
      <c r="G304" s="196">
        <v>30.75</v>
      </c>
      <c r="H304" s="196"/>
      <c r="I304" s="188"/>
      <c r="J304" s="162">
        <v>1.845</v>
      </c>
    </row>
    <row r="305" spans="1:10" ht="25.5" x14ac:dyDescent="0.2">
      <c r="A305" s="156" t="s">
        <v>1056</v>
      </c>
      <c r="B305" s="157" t="s">
        <v>132</v>
      </c>
      <c r="C305" s="156">
        <v>142</v>
      </c>
      <c r="D305" s="156" t="s">
        <v>1222</v>
      </c>
      <c r="E305" s="159">
        <v>5.2600000000000001E-2</v>
      </c>
      <c r="F305" s="158" t="s">
        <v>1223</v>
      </c>
      <c r="G305" s="196">
        <v>32.229999999999997</v>
      </c>
      <c r="H305" s="196"/>
      <c r="I305" s="188"/>
      <c r="J305" s="162">
        <v>1.6953</v>
      </c>
    </row>
    <row r="306" spans="1:10" x14ac:dyDescent="0.2">
      <c r="A306" s="194"/>
      <c r="B306" s="194"/>
      <c r="C306" s="194"/>
      <c r="D306" s="194"/>
      <c r="E306" s="194"/>
      <c r="F306" s="194" t="s">
        <v>1224</v>
      </c>
      <c r="G306" s="194"/>
      <c r="H306" s="194"/>
      <c r="I306" s="194"/>
      <c r="J306" s="161">
        <v>4.8551000000000002</v>
      </c>
    </row>
    <row r="307" spans="1:10" ht="15" x14ac:dyDescent="0.2">
      <c r="A307" s="144" t="s">
        <v>1225</v>
      </c>
      <c r="B307" s="145" t="s">
        <v>6</v>
      </c>
      <c r="C307" s="144" t="s">
        <v>5</v>
      </c>
      <c r="D307" s="144" t="s">
        <v>1226</v>
      </c>
      <c r="E307" s="145" t="s">
        <v>1218</v>
      </c>
      <c r="F307" s="145" t="s">
        <v>1219</v>
      </c>
      <c r="G307" s="195" t="s">
        <v>1220</v>
      </c>
      <c r="H307" s="195"/>
      <c r="I307" s="195"/>
      <c r="J307" s="145" t="s">
        <v>1207</v>
      </c>
    </row>
    <row r="308" spans="1:10" ht="51" x14ac:dyDescent="0.2">
      <c r="A308" s="148" t="s">
        <v>1227</v>
      </c>
      <c r="B308" s="149" t="s">
        <v>132</v>
      </c>
      <c r="C308" s="148">
        <v>91285</v>
      </c>
      <c r="D308" s="148" t="s">
        <v>1228</v>
      </c>
      <c r="E308" s="151">
        <v>6.7000000000000002E-3</v>
      </c>
      <c r="F308" s="150" t="s">
        <v>1071</v>
      </c>
      <c r="G308" s="193">
        <v>1.1100000000000001</v>
      </c>
      <c r="H308" s="193"/>
      <c r="I308" s="191"/>
      <c r="J308" s="163">
        <v>7.4000000000000003E-3</v>
      </c>
    </row>
    <row r="309" spans="1:10" ht="25.5" x14ac:dyDescent="0.2">
      <c r="A309" s="148" t="s">
        <v>1227</v>
      </c>
      <c r="B309" s="149" t="s">
        <v>132</v>
      </c>
      <c r="C309" s="148">
        <v>90776</v>
      </c>
      <c r="D309" s="148" t="s">
        <v>1229</v>
      </c>
      <c r="E309" s="151">
        <v>3.3E-3</v>
      </c>
      <c r="F309" s="150" t="s">
        <v>1055</v>
      </c>
      <c r="G309" s="193">
        <v>38.090000000000003</v>
      </c>
      <c r="H309" s="193"/>
      <c r="I309" s="191"/>
      <c r="J309" s="163">
        <v>0.12570000000000001</v>
      </c>
    </row>
    <row r="310" spans="1:10" ht="25.5" x14ac:dyDescent="0.2">
      <c r="A310" s="148" t="s">
        <v>1227</v>
      </c>
      <c r="B310" s="149" t="s">
        <v>132</v>
      </c>
      <c r="C310" s="148">
        <v>88309</v>
      </c>
      <c r="D310" s="148" t="s">
        <v>1124</v>
      </c>
      <c r="E310" s="151">
        <v>6.6699999999999995E-2</v>
      </c>
      <c r="F310" s="150" t="s">
        <v>1055</v>
      </c>
      <c r="G310" s="193">
        <v>35.590000000000003</v>
      </c>
      <c r="H310" s="193"/>
      <c r="I310" s="191"/>
      <c r="J310" s="163">
        <v>2.3738999999999999</v>
      </c>
    </row>
    <row r="311" spans="1:10" ht="25.5" x14ac:dyDescent="0.2">
      <c r="A311" s="148" t="s">
        <v>1227</v>
      </c>
      <c r="B311" s="149" t="s">
        <v>132</v>
      </c>
      <c r="C311" s="148">
        <v>88316</v>
      </c>
      <c r="D311" s="148" t="s">
        <v>1054</v>
      </c>
      <c r="E311" s="151">
        <v>2.6700000000000002E-2</v>
      </c>
      <c r="F311" s="150" t="s">
        <v>1055</v>
      </c>
      <c r="G311" s="193">
        <v>24.73</v>
      </c>
      <c r="H311" s="193"/>
      <c r="I311" s="191"/>
      <c r="J311" s="163">
        <v>0.6603</v>
      </c>
    </row>
    <row r="312" spans="1:10" x14ac:dyDescent="0.2">
      <c r="A312" s="194"/>
      <c r="B312" s="194"/>
      <c r="C312" s="194"/>
      <c r="D312" s="194"/>
      <c r="E312" s="194"/>
      <c r="F312" s="194" t="s">
        <v>1230</v>
      </c>
      <c r="G312" s="194"/>
      <c r="H312" s="194"/>
      <c r="I312" s="194"/>
      <c r="J312" s="161">
        <v>3.1673</v>
      </c>
    </row>
    <row r="313" spans="1:10" x14ac:dyDescent="0.2">
      <c r="A313" s="153"/>
      <c r="B313" s="153"/>
      <c r="C313" s="153"/>
      <c r="D313" s="153"/>
      <c r="E313" s="153" t="s">
        <v>1059</v>
      </c>
      <c r="F313" s="154">
        <v>2.7586249999999999</v>
      </c>
      <c r="G313" s="153" t="s">
        <v>1060</v>
      </c>
      <c r="H313" s="154">
        <v>0</v>
      </c>
      <c r="I313" s="153" t="s">
        <v>1061</v>
      </c>
      <c r="J313" s="154">
        <v>2.7586249999999999</v>
      </c>
    </row>
    <row r="314" spans="1:10" ht="15" thickBot="1" x14ac:dyDescent="0.25">
      <c r="A314" s="153"/>
      <c r="B314" s="153"/>
      <c r="C314" s="153"/>
      <c r="D314" s="153"/>
      <c r="E314" s="153" t="s">
        <v>1062</v>
      </c>
      <c r="F314" s="154">
        <v>1.88</v>
      </c>
      <c r="G314" s="153"/>
      <c r="H314" s="189" t="s">
        <v>1063</v>
      </c>
      <c r="I314" s="189"/>
      <c r="J314" s="154">
        <v>9.9</v>
      </c>
    </row>
    <row r="315" spans="1:10" ht="15" thickTop="1" x14ac:dyDescent="0.2">
      <c r="A315" s="155"/>
      <c r="B315" s="155"/>
      <c r="C315" s="155"/>
      <c r="D315" s="155"/>
      <c r="E315" s="155"/>
      <c r="F315" s="155"/>
      <c r="G315" s="155"/>
      <c r="H315" s="155"/>
      <c r="I315" s="155"/>
      <c r="J315" s="155"/>
    </row>
    <row r="316" spans="1:10" ht="15" x14ac:dyDescent="0.2">
      <c r="A316" s="144" t="s">
        <v>403</v>
      </c>
      <c r="B316" s="145" t="s">
        <v>5</v>
      </c>
      <c r="C316" s="144" t="s">
        <v>6</v>
      </c>
      <c r="D316" s="144" t="s">
        <v>7</v>
      </c>
      <c r="E316" s="190" t="s">
        <v>18</v>
      </c>
      <c r="F316" s="190"/>
      <c r="G316" s="146" t="s">
        <v>8</v>
      </c>
      <c r="H316" s="145" t="s">
        <v>9</v>
      </c>
      <c r="I316" s="145" t="s">
        <v>10</v>
      </c>
      <c r="J316" s="145" t="s">
        <v>12</v>
      </c>
    </row>
    <row r="317" spans="1:10" ht="38.25" x14ac:dyDescent="0.2">
      <c r="A317" s="136" t="s">
        <v>1049</v>
      </c>
      <c r="B317" s="137" t="s">
        <v>404</v>
      </c>
      <c r="C317" s="136" t="s">
        <v>128</v>
      </c>
      <c r="D317" s="136" t="s">
        <v>405</v>
      </c>
      <c r="E317" s="192" t="s">
        <v>871</v>
      </c>
      <c r="F317" s="192"/>
      <c r="G317" s="138" t="s">
        <v>136</v>
      </c>
      <c r="H317" s="147">
        <v>1</v>
      </c>
      <c r="I317" s="139">
        <v>57.06</v>
      </c>
      <c r="J317" s="139">
        <v>57.06</v>
      </c>
    </row>
    <row r="318" spans="1:10" ht="25.5" x14ac:dyDescent="0.2">
      <c r="A318" s="148" t="s">
        <v>1050</v>
      </c>
      <c r="B318" s="149" t="s">
        <v>1111</v>
      </c>
      <c r="C318" s="148" t="s">
        <v>132</v>
      </c>
      <c r="D318" s="148" t="s">
        <v>1112</v>
      </c>
      <c r="E318" s="191" t="s">
        <v>2424</v>
      </c>
      <c r="F318" s="191"/>
      <c r="G318" s="150" t="s">
        <v>1055</v>
      </c>
      <c r="H318" s="151">
        <v>0.6129</v>
      </c>
      <c r="I318" s="152">
        <v>35.39</v>
      </c>
      <c r="J318" s="152">
        <v>21.69</v>
      </c>
    </row>
    <row r="319" spans="1:10" ht="25.5" x14ac:dyDescent="0.2">
      <c r="A319" s="148" t="s">
        <v>1050</v>
      </c>
      <c r="B319" s="149" t="s">
        <v>1053</v>
      </c>
      <c r="C319" s="148" t="s">
        <v>132</v>
      </c>
      <c r="D319" s="148" t="s">
        <v>1054</v>
      </c>
      <c r="E319" s="191" t="s">
        <v>2424</v>
      </c>
      <c r="F319" s="191"/>
      <c r="G319" s="150" t="s">
        <v>1055</v>
      </c>
      <c r="H319" s="151">
        <v>0.15079999999999999</v>
      </c>
      <c r="I319" s="152">
        <v>24.73</v>
      </c>
      <c r="J319" s="152">
        <v>3.72</v>
      </c>
    </row>
    <row r="320" spans="1:10" ht="25.5" x14ac:dyDescent="0.2">
      <c r="A320" s="156" t="s">
        <v>1056</v>
      </c>
      <c r="B320" s="157" t="s">
        <v>1231</v>
      </c>
      <c r="C320" s="156" t="s">
        <v>132</v>
      </c>
      <c r="D320" s="156" t="s">
        <v>1232</v>
      </c>
      <c r="E320" s="188" t="s">
        <v>868</v>
      </c>
      <c r="F320" s="188"/>
      <c r="G320" s="158" t="s">
        <v>136</v>
      </c>
      <c r="H320" s="159">
        <v>0.78659999999999997</v>
      </c>
      <c r="I320" s="160">
        <v>34.1</v>
      </c>
      <c r="J320" s="160">
        <v>26.82</v>
      </c>
    </row>
    <row r="321" spans="1:10" x14ac:dyDescent="0.2">
      <c r="A321" s="156" t="s">
        <v>1056</v>
      </c>
      <c r="B321" s="157" t="s">
        <v>1113</v>
      </c>
      <c r="C321" s="156" t="s">
        <v>132</v>
      </c>
      <c r="D321" s="156" t="s">
        <v>1114</v>
      </c>
      <c r="E321" s="188" t="s">
        <v>868</v>
      </c>
      <c r="F321" s="188"/>
      <c r="G321" s="158" t="s">
        <v>221</v>
      </c>
      <c r="H321" s="159">
        <v>6.3403</v>
      </c>
      <c r="I321" s="160">
        <v>0.7</v>
      </c>
      <c r="J321" s="160">
        <v>4.43</v>
      </c>
    </row>
    <row r="322" spans="1:10" x14ac:dyDescent="0.2">
      <c r="A322" s="156" t="s">
        <v>1056</v>
      </c>
      <c r="B322" s="157" t="s">
        <v>1117</v>
      </c>
      <c r="C322" s="156" t="s">
        <v>132</v>
      </c>
      <c r="D322" s="156" t="s">
        <v>1118</v>
      </c>
      <c r="E322" s="188" t="s">
        <v>868</v>
      </c>
      <c r="F322" s="188"/>
      <c r="G322" s="158" t="s">
        <v>221</v>
      </c>
      <c r="H322" s="159">
        <v>9.7900000000000001E-2</v>
      </c>
      <c r="I322" s="160">
        <v>4.1100000000000003</v>
      </c>
      <c r="J322" s="160">
        <v>0.4</v>
      </c>
    </row>
    <row r="323" spans="1:10" x14ac:dyDescent="0.2">
      <c r="A323" s="153"/>
      <c r="B323" s="153"/>
      <c r="C323" s="153"/>
      <c r="D323" s="153"/>
      <c r="E323" s="153" t="s">
        <v>1059</v>
      </c>
      <c r="F323" s="154">
        <v>22.2</v>
      </c>
      <c r="G323" s="153" t="s">
        <v>1060</v>
      </c>
      <c r="H323" s="154">
        <v>0</v>
      </c>
      <c r="I323" s="153" t="s">
        <v>1061</v>
      </c>
      <c r="J323" s="154">
        <v>22.2</v>
      </c>
    </row>
    <row r="324" spans="1:10" ht="15" thickBot="1" x14ac:dyDescent="0.25">
      <c r="A324" s="153"/>
      <c r="B324" s="153"/>
      <c r="C324" s="153"/>
      <c r="D324" s="153"/>
      <c r="E324" s="153" t="s">
        <v>1062</v>
      </c>
      <c r="F324" s="154">
        <v>13.4</v>
      </c>
      <c r="G324" s="153"/>
      <c r="H324" s="189" t="s">
        <v>1063</v>
      </c>
      <c r="I324" s="189"/>
      <c r="J324" s="154">
        <v>70.459999999999994</v>
      </c>
    </row>
    <row r="325" spans="1:10" ht="15" thickTop="1" x14ac:dyDescent="0.2">
      <c r="A325" s="155"/>
      <c r="B325" s="155"/>
      <c r="C325" s="155"/>
      <c r="D325" s="155"/>
      <c r="E325" s="155"/>
      <c r="F325" s="155"/>
      <c r="G325" s="155"/>
      <c r="H325" s="155"/>
      <c r="I325" s="155"/>
      <c r="J325" s="155"/>
    </row>
    <row r="326" spans="1:10" ht="15" x14ac:dyDescent="0.2">
      <c r="A326" s="144" t="s">
        <v>412</v>
      </c>
      <c r="B326" s="145" t="s">
        <v>5</v>
      </c>
      <c r="C326" s="144" t="s">
        <v>6</v>
      </c>
      <c r="D326" s="144" t="s">
        <v>7</v>
      </c>
      <c r="E326" s="190" t="s">
        <v>18</v>
      </c>
      <c r="F326" s="190"/>
      <c r="G326" s="146" t="s">
        <v>8</v>
      </c>
      <c r="H326" s="145" t="s">
        <v>9</v>
      </c>
      <c r="I326" s="145" t="s">
        <v>10</v>
      </c>
      <c r="J326" s="145" t="s">
        <v>12</v>
      </c>
    </row>
    <row r="327" spans="1:10" ht="25.5" x14ac:dyDescent="0.2">
      <c r="A327" s="136" t="s">
        <v>1049</v>
      </c>
      <c r="B327" s="137" t="s">
        <v>413</v>
      </c>
      <c r="C327" s="136" t="s">
        <v>128</v>
      </c>
      <c r="D327" s="136" t="s">
        <v>414</v>
      </c>
      <c r="E327" s="192" t="s">
        <v>875</v>
      </c>
      <c r="F327" s="192"/>
      <c r="G327" s="138" t="s">
        <v>129</v>
      </c>
      <c r="H327" s="147">
        <v>1</v>
      </c>
      <c r="I327" s="139">
        <v>11.96</v>
      </c>
      <c r="J327" s="139">
        <v>11.96</v>
      </c>
    </row>
    <row r="328" spans="1:10" ht="25.5" x14ac:dyDescent="0.2">
      <c r="A328" s="148" t="s">
        <v>1050</v>
      </c>
      <c r="B328" s="149" t="s">
        <v>1233</v>
      </c>
      <c r="C328" s="148" t="s">
        <v>132</v>
      </c>
      <c r="D328" s="148" t="s">
        <v>1234</v>
      </c>
      <c r="E328" s="191" t="s">
        <v>2424</v>
      </c>
      <c r="F328" s="191"/>
      <c r="G328" s="150" t="s">
        <v>1055</v>
      </c>
      <c r="H328" s="151">
        <v>0.13700000000000001</v>
      </c>
      <c r="I328" s="152">
        <v>43.64</v>
      </c>
      <c r="J328" s="152">
        <v>5.97</v>
      </c>
    </row>
    <row r="329" spans="1:10" ht="25.5" x14ac:dyDescent="0.2">
      <c r="A329" s="148" t="s">
        <v>1050</v>
      </c>
      <c r="B329" s="149" t="s">
        <v>1235</v>
      </c>
      <c r="C329" s="148" t="s">
        <v>132</v>
      </c>
      <c r="D329" s="148" t="s">
        <v>1236</v>
      </c>
      <c r="E329" s="191" t="s">
        <v>2424</v>
      </c>
      <c r="F329" s="191"/>
      <c r="G329" s="150" t="s">
        <v>1055</v>
      </c>
      <c r="H329" s="151">
        <v>0.13700000000000001</v>
      </c>
      <c r="I329" s="152">
        <v>27.19</v>
      </c>
      <c r="J329" s="152">
        <v>3.72</v>
      </c>
    </row>
    <row r="330" spans="1:10" x14ac:dyDescent="0.2">
      <c r="A330" s="156" t="s">
        <v>1056</v>
      </c>
      <c r="B330" s="157" t="s">
        <v>1237</v>
      </c>
      <c r="C330" s="156" t="s">
        <v>128</v>
      </c>
      <c r="D330" s="156" t="s">
        <v>1238</v>
      </c>
      <c r="E330" s="188" t="s">
        <v>868</v>
      </c>
      <c r="F330" s="188"/>
      <c r="G330" s="158" t="s">
        <v>129</v>
      </c>
      <c r="H330" s="159">
        <v>1</v>
      </c>
      <c r="I330" s="160">
        <v>2.27</v>
      </c>
      <c r="J330" s="160">
        <v>2.27</v>
      </c>
    </row>
    <row r="331" spans="1:10" x14ac:dyDescent="0.2">
      <c r="A331" s="153"/>
      <c r="B331" s="153"/>
      <c r="C331" s="153"/>
      <c r="D331" s="153"/>
      <c r="E331" s="153" t="s">
        <v>1059</v>
      </c>
      <c r="F331" s="154">
        <v>8.5299999999999994</v>
      </c>
      <c r="G331" s="153" t="s">
        <v>1060</v>
      </c>
      <c r="H331" s="154">
        <v>0</v>
      </c>
      <c r="I331" s="153" t="s">
        <v>1061</v>
      </c>
      <c r="J331" s="154">
        <v>8.5299999999999994</v>
      </c>
    </row>
    <row r="332" spans="1:10" ht="15" thickBot="1" x14ac:dyDescent="0.25">
      <c r="A332" s="153"/>
      <c r="B332" s="153"/>
      <c r="C332" s="153"/>
      <c r="D332" s="153"/>
      <c r="E332" s="153" t="s">
        <v>1062</v>
      </c>
      <c r="F332" s="154">
        <v>2.81</v>
      </c>
      <c r="G332" s="153"/>
      <c r="H332" s="189" t="s">
        <v>1063</v>
      </c>
      <c r="I332" s="189"/>
      <c r="J332" s="154">
        <v>14.77</v>
      </c>
    </row>
    <row r="333" spans="1:10" ht="15" thickTop="1" x14ac:dyDescent="0.2">
      <c r="A333" s="155"/>
      <c r="B333" s="155"/>
      <c r="C333" s="155"/>
      <c r="D333" s="155"/>
      <c r="E333" s="155"/>
      <c r="F333" s="155"/>
      <c r="G333" s="155"/>
      <c r="H333" s="155"/>
      <c r="I333" s="155"/>
      <c r="J333" s="155"/>
    </row>
    <row r="334" spans="1:10" ht="15" x14ac:dyDescent="0.2">
      <c r="A334" s="144" t="s">
        <v>415</v>
      </c>
      <c r="B334" s="145" t="s">
        <v>5</v>
      </c>
      <c r="C334" s="144" t="s">
        <v>6</v>
      </c>
      <c r="D334" s="144" t="s">
        <v>7</v>
      </c>
      <c r="E334" s="190" t="s">
        <v>18</v>
      </c>
      <c r="F334" s="190"/>
      <c r="G334" s="146" t="s">
        <v>8</v>
      </c>
      <c r="H334" s="145" t="s">
        <v>9</v>
      </c>
      <c r="I334" s="145" t="s">
        <v>10</v>
      </c>
      <c r="J334" s="145" t="s">
        <v>12</v>
      </c>
    </row>
    <row r="335" spans="1:10" ht="25.5" x14ac:dyDescent="0.2">
      <c r="A335" s="136" t="s">
        <v>1049</v>
      </c>
      <c r="B335" s="137" t="s">
        <v>416</v>
      </c>
      <c r="C335" s="136" t="s">
        <v>128</v>
      </c>
      <c r="D335" s="136" t="s">
        <v>417</v>
      </c>
      <c r="E335" s="192">
        <v>89</v>
      </c>
      <c r="F335" s="192"/>
      <c r="G335" s="138" t="s">
        <v>418</v>
      </c>
      <c r="H335" s="147">
        <v>1</v>
      </c>
      <c r="I335" s="139">
        <v>22.15</v>
      </c>
      <c r="J335" s="139">
        <v>22.15</v>
      </c>
    </row>
    <row r="336" spans="1:10" ht="25.5" x14ac:dyDescent="0.2">
      <c r="A336" s="148" t="s">
        <v>1050</v>
      </c>
      <c r="B336" s="149" t="s">
        <v>1053</v>
      </c>
      <c r="C336" s="148" t="s">
        <v>132</v>
      </c>
      <c r="D336" s="148" t="s">
        <v>1054</v>
      </c>
      <c r="E336" s="191" t="s">
        <v>2424</v>
      </c>
      <c r="F336" s="191"/>
      <c r="G336" s="150" t="s">
        <v>1055</v>
      </c>
      <c r="H336" s="151">
        <v>0.15</v>
      </c>
      <c r="I336" s="152">
        <v>24.73</v>
      </c>
      <c r="J336" s="152">
        <v>3.7</v>
      </c>
    </row>
    <row r="337" spans="1:10" ht="25.5" x14ac:dyDescent="0.2">
      <c r="A337" s="148" t="s">
        <v>1050</v>
      </c>
      <c r="B337" s="149" t="s">
        <v>1233</v>
      </c>
      <c r="C337" s="148" t="s">
        <v>132</v>
      </c>
      <c r="D337" s="148" t="s">
        <v>1234</v>
      </c>
      <c r="E337" s="191" t="s">
        <v>2424</v>
      </c>
      <c r="F337" s="191"/>
      <c r="G337" s="150" t="s">
        <v>1055</v>
      </c>
      <c r="H337" s="151">
        <v>0.15</v>
      </c>
      <c r="I337" s="152">
        <v>43.64</v>
      </c>
      <c r="J337" s="152">
        <v>6.54</v>
      </c>
    </row>
    <row r="338" spans="1:10" x14ac:dyDescent="0.2">
      <c r="A338" s="156" t="s">
        <v>1056</v>
      </c>
      <c r="B338" s="157" t="s">
        <v>1239</v>
      </c>
      <c r="C338" s="156" t="s">
        <v>128</v>
      </c>
      <c r="D338" s="156" t="s">
        <v>1240</v>
      </c>
      <c r="E338" s="188" t="s">
        <v>868</v>
      </c>
      <c r="F338" s="188"/>
      <c r="G338" s="158" t="s">
        <v>129</v>
      </c>
      <c r="H338" s="159">
        <v>1</v>
      </c>
      <c r="I338" s="160">
        <v>11.91</v>
      </c>
      <c r="J338" s="160">
        <v>11.91</v>
      </c>
    </row>
    <row r="339" spans="1:10" x14ac:dyDescent="0.2">
      <c r="A339" s="153"/>
      <c r="B339" s="153"/>
      <c r="C339" s="153"/>
      <c r="D339" s="153"/>
      <c r="E339" s="153" t="s">
        <v>1059</v>
      </c>
      <c r="F339" s="154">
        <v>8.99</v>
      </c>
      <c r="G339" s="153" t="s">
        <v>1060</v>
      </c>
      <c r="H339" s="154">
        <v>0</v>
      </c>
      <c r="I339" s="153" t="s">
        <v>1061</v>
      </c>
      <c r="J339" s="154">
        <v>8.99</v>
      </c>
    </row>
    <row r="340" spans="1:10" ht="15" thickBot="1" x14ac:dyDescent="0.25">
      <c r="A340" s="153"/>
      <c r="B340" s="153"/>
      <c r="C340" s="153"/>
      <c r="D340" s="153"/>
      <c r="E340" s="153" t="s">
        <v>1062</v>
      </c>
      <c r="F340" s="154">
        <v>5.2</v>
      </c>
      <c r="G340" s="153"/>
      <c r="H340" s="189" t="s">
        <v>1063</v>
      </c>
      <c r="I340" s="189"/>
      <c r="J340" s="154">
        <v>27.35</v>
      </c>
    </row>
    <row r="341" spans="1:10" ht="15" thickTop="1" x14ac:dyDescent="0.2">
      <c r="A341" s="155"/>
      <c r="B341" s="155"/>
      <c r="C341" s="155"/>
      <c r="D341" s="155"/>
      <c r="E341" s="155"/>
      <c r="F341" s="155"/>
      <c r="G341" s="155"/>
      <c r="H341" s="155"/>
      <c r="I341" s="155"/>
      <c r="J341" s="155"/>
    </row>
    <row r="342" spans="1:10" ht="15" x14ac:dyDescent="0.2">
      <c r="A342" s="144" t="s">
        <v>419</v>
      </c>
      <c r="B342" s="145" t="s">
        <v>5</v>
      </c>
      <c r="C342" s="144" t="s">
        <v>6</v>
      </c>
      <c r="D342" s="144" t="s">
        <v>7</v>
      </c>
      <c r="E342" s="190" t="s">
        <v>18</v>
      </c>
      <c r="F342" s="190"/>
      <c r="G342" s="146" t="s">
        <v>8</v>
      </c>
      <c r="H342" s="145" t="s">
        <v>9</v>
      </c>
      <c r="I342" s="145" t="s">
        <v>10</v>
      </c>
      <c r="J342" s="145" t="s">
        <v>12</v>
      </c>
    </row>
    <row r="343" spans="1:10" ht="25.5" x14ac:dyDescent="0.2">
      <c r="A343" s="136" t="s">
        <v>1049</v>
      </c>
      <c r="B343" s="137" t="s">
        <v>420</v>
      </c>
      <c r="C343" s="136" t="s">
        <v>128</v>
      </c>
      <c r="D343" s="136" t="s">
        <v>421</v>
      </c>
      <c r="E343" s="192">
        <v>89</v>
      </c>
      <c r="F343" s="192"/>
      <c r="G343" s="138" t="s">
        <v>418</v>
      </c>
      <c r="H343" s="147">
        <v>1</v>
      </c>
      <c r="I343" s="139">
        <v>43.28</v>
      </c>
      <c r="J343" s="139">
        <v>43.28</v>
      </c>
    </row>
    <row r="344" spans="1:10" ht="25.5" x14ac:dyDescent="0.2">
      <c r="A344" s="148" t="s">
        <v>1050</v>
      </c>
      <c r="B344" s="149" t="s">
        <v>1053</v>
      </c>
      <c r="C344" s="148" t="s">
        <v>132</v>
      </c>
      <c r="D344" s="148" t="s">
        <v>1054</v>
      </c>
      <c r="E344" s="191" t="s">
        <v>2424</v>
      </c>
      <c r="F344" s="191"/>
      <c r="G344" s="150" t="s">
        <v>1055</v>
      </c>
      <c r="H344" s="151">
        <v>0.2</v>
      </c>
      <c r="I344" s="152">
        <v>24.73</v>
      </c>
      <c r="J344" s="152">
        <v>4.9400000000000004</v>
      </c>
    </row>
    <row r="345" spans="1:10" ht="25.5" x14ac:dyDescent="0.2">
      <c r="A345" s="148" t="s">
        <v>1050</v>
      </c>
      <c r="B345" s="149" t="s">
        <v>1233</v>
      </c>
      <c r="C345" s="148" t="s">
        <v>132</v>
      </c>
      <c r="D345" s="148" t="s">
        <v>1234</v>
      </c>
      <c r="E345" s="191" t="s">
        <v>2424</v>
      </c>
      <c r="F345" s="191"/>
      <c r="G345" s="150" t="s">
        <v>1055</v>
      </c>
      <c r="H345" s="151">
        <v>0.2</v>
      </c>
      <c r="I345" s="152">
        <v>43.64</v>
      </c>
      <c r="J345" s="152">
        <v>8.7200000000000006</v>
      </c>
    </row>
    <row r="346" spans="1:10" x14ac:dyDescent="0.2">
      <c r="A346" s="156" t="s">
        <v>1056</v>
      </c>
      <c r="B346" s="157" t="s">
        <v>1241</v>
      </c>
      <c r="C346" s="156" t="s">
        <v>128</v>
      </c>
      <c r="D346" s="156" t="s">
        <v>1242</v>
      </c>
      <c r="E346" s="188" t="s">
        <v>868</v>
      </c>
      <c r="F346" s="188"/>
      <c r="G346" s="158" t="s">
        <v>474</v>
      </c>
      <c r="H346" s="159">
        <v>1</v>
      </c>
      <c r="I346" s="160">
        <v>29.62</v>
      </c>
      <c r="J346" s="160">
        <v>29.62</v>
      </c>
    </row>
    <row r="347" spans="1:10" x14ac:dyDescent="0.2">
      <c r="A347" s="153"/>
      <c r="B347" s="153"/>
      <c r="C347" s="153"/>
      <c r="D347" s="153"/>
      <c r="E347" s="153" t="s">
        <v>1059</v>
      </c>
      <c r="F347" s="154">
        <v>11.99</v>
      </c>
      <c r="G347" s="153" t="s">
        <v>1060</v>
      </c>
      <c r="H347" s="154">
        <v>0</v>
      </c>
      <c r="I347" s="153" t="s">
        <v>1061</v>
      </c>
      <c r="J347" s="154">
        <v>11.99</v>
      </c>
    </row>
    <row r="348" spans="1:10" ht="15" thickBot="1" x14ac:dyDescent="0.25">
      <c r="A348" s="153"/>
      <c r="B348" s="153"/>
      <c r="C348" s="153"/>
      <c r="D348" s="153"/>
      <c r="E348" s="153" t="s">
        <v>1062</v>
      </c>
      <c r="F348" s="154">
        <v>10.17</v>
      </c>
      <c r="G348" s="153"/>
      <c r="H348" s="189" t="s">
        <v>1063</v>
      </c>
      <c r="I348" s="189"/>
      <c r="J348" s="154">
        <v>53.45</v>
      </c>
    </row>
    <row r="349" spans="1:10" ht="15" thickTop="1" x14ac:dyDescent="0.2">
      <c r="A349" s="155"/>
      <c r="B349" s="155"/>
      <c r="C349" s="155"/>
      <c r="D349" s="155"/>
      <c r="E349" s="155"/>
      <c r="F349" s="155"/>
      <c r="G349" s="155"/>
      <c r="H349" s="155"/>
      <c r="I349" s="155"/>
      <c r="J349" s="155"/>
    </row>
    <row r="350" spans="1:10" ht="15" x14ac:dyDescent="0.2">
      <c r="A350" s="144" t="s">
        <v>422</v>
      </c>
      <c r="B350" s="145" t="s">
        <v>5</v>
      </c>
      <c r="C350" s="144" t="s">
        <v>6</v>
      </c>
      <c r="D350" s="144" t="s">
        <v>7</v>
      </c>
      <c r="E350" s="190" t="s">
        <v>18</v>
      </c>
      <c r="F350" s="190"/>
      <c r="G350" s="146" t="s">
        <v>8</v>
      </c>
      <c r="H350" s="145" t="s">
        <v>9</v>
      </c>
      <c r="I350" s="145" t="s">
        <v>10</v>
      </c>
      <c r="J350" s="145" t="s">
        <v>12</v>
      </c>
    </row>
    <row r="351" spans="1:10" ht="25.5" x14ac:dyDescent="0.2">
      <c r="A351" s="136" t="s">
        <v>1049</v>
      </c>
      <c r="B351" s="137" t="s">
        <v>423</v>
      </c>
      <c r="C351" s="136" t="s">
        <v>128</v>
      </c>
      <c r="D351" s="136" t="s">
        <v>424</v>
      </c>
      <c r="E351" s="192">
        <v>89</v>
      </c>
      <c r="F351" s="192"/>
      <c r="G351" s="138" t="s">
        <v>418</v>
      </c>
      <c r="H351" s="147">
        <v>1</v>
      </c>
      <c r="I351" s="139">
        <v>8.24</v>
      </c>
      <c r="J351" s="139">
        <v>8.24</v>
      </c>
    </row>
    <row r="352" spans="1:10" ht="25.5" x14ac:dyDescent="0.2">
      <c r="A352" s="148" t="s">
        <v>1050</v>
      </c>
      <c r="B352" s="149" t="s">
        <v>1053</v>
      </c>
      <c r="C352" s="148" t="s">
        <v>132</v>
      </c>
      <c r="D352" s="148" t="s">
        <v>1054</v>
      </c>
      <c r="E352" s="191" t="s">
        <v>2424</v>
      </c>
      <c r="F352" s="191"/>
      <c r="G352" s="150" t="s">
        <v>1055</v>
      </c>
      <c r="H352" s="151">
        <v>0.1</v>
      </c>
      <c r="I352" s="152">
        <v>24.73</v>
      </c>
      <c r="J352" s="152">
        <v>2.4700000000000002</v>
      </c>
    </row>
    <row r="353" spans="1:10" ht="25.5" x14ac:dyDescent="0.2">
      <c r="A353" s="148" t="s">
        <v>1050</v>
      </c>
      <c r="B353" s="149" t="s">
        <v>1233</v>
      </c>
      <c r="C353" s="148" t="s">
        <v>132</v>
      </c>
      <c r="D353" s="148" t="s">
        <v>1234</v>
      </c>
      <c r="E353" s="191" t="s">
        <v>2424</v>
      </c>
      <c r="F353" s="191"/>
      <c r="G353" s="150" t="s">
        <v>1055</v>
      </c>
      <c r="H353" s="151">
        <v>0.1</v>
      </c>
      <c r="I353" s="152">
        <v>43.64</v>
      </c>
      <c r="J353" s="152">
        <v>4.3600000000000003</v>
      </c>
    </row>
    <row r="354" spans="1:10" x14ac:dyDescent="0.2">
      <c r="A354" s="156" t="s">
        <v>1056</v>
      </c>
      <c r="B354" s="157" t="s">
        <v>1243</v>
      </c>
      <c r="C354" s="156" t="s">
        <v>128</v>
      </c>
      <c r="D354" s="156" t="s">
        <v>1244</v>
      </c>
      <c r="E354" s="188" t="s">
        <v>868</v>
      </c>
      <c r="F354" s="188"/>
      <c r="G354" s="158" t="s">
        <v>129</v>
      </c>
      <c r="H354" s="159">
        <v>1</v>
      </c>
      <c r="I354" s="160">
        <v>1.41</v>
      </c>
      <c r="J354" s="160">
        <v>1.41</v>
      </c>
    </row>
    <row r="355" spans="1:10" x14ac:dyDescent="0.2">
      <c r="A355" s="153"/>
      <c r="B355" s="153"/>
      <c r="C355" s="153"/>
      <c r="D355" s="153"/>
      <c r="E355" s="153" t="s">
        <v>1059</v>
      </c>
      <c r="F355" s="154">
        <v>5.99</v>
      </c>
      <c r="G355" s="153" t="s">
        <v>1060</v>
      </c>
      <c r="H355" s="154">
        <v>0</v>
      </c>
      <c r="I355" s="153" t="s">
        <v>1061</v>
      </c>
      <c r="J355" s="154">
        <v>5.99</v>
      </c>
    </row>
    <row r="356" spans="1:10" ht="15" thickBot="1" x14ac:dyDescent="0.25">
      <c r="A356" s="153"/>
      <c r="B356" s="153"/>
      <c r="C356" s="153"/>
      <c r="D356" s="153"/>
      <c r="E356" s="153" t="s">
        <v>1062</v>
      </c>
      <c r="F356" s="154">
        <v>1.93</v>
      </c>
      <c r="G356" s="153"/>
      <c r="H356" s="189" t="s">
        <v>1063</v>
      </c>
      <c r="I356" s="189"/>
      <c r="J356" s="154">
        <v>10.17</v>
      </c>
    </row>
    <row r="357" spans="1:10" ht="15" thickTop="1" x14ac:dyDescent="0.2">
      <c r="A357" s="155"/>
      <c r="B357" s="155"/>
      <c r="C357" s="155"/>
      <c r="D357" s="155"/>
      <c r="E357" s="155"/>
      <c r="F357" s="155"/>
      <c r="G357" s="155"/>
      <c r="H357" s="155"/>
      <c r="I357" s="155"/>
      <c r="J357" s="155"/>
    </row>
    <row r="358" spans="1:10" ht="15" x14ac:dyDescent="0.2">
      <c r="A358" s="144" t="s">
        <v>425</v>
      </c>
      <c r="B358" s="145" t="s">
        <v>5</v>
      </c>
      <c r="C358" s="144" t="s">
        <v>6</v>
      </c>
      <c r="D358" s="144" t="s">
        <v>7</v>
      </c>
      <c r="E358" s="190" t="s">
        <v>18</v>
      </c>
      <c r="F358" s="190"/>
      <c r="G358" s="146" t="s">
        <v>8</v>
      </c>
      <c r="H358" s="145" t="s">
        <v>9</v>
      </c>
      <c r="I358" s="145" t="s">
        <v>10</v>
      </c>
      <c r="J358" s="145" t="s">
        <v>12</v>
      </c>
    </row>
    <row r="359" spans="1:10" ht="25.5" x14ac:dyDescent="0.2">
      <c r="A359" s="136" t="s">
        <v>1049</v>
      </c>
      <c r="B359" s="137" t="s">
        <v>426</v>
      </c>
      <c r="C359" s="136" t="s">
        <v>128</v>
      </c>
      <c r="D359" s="136" t="s">
        <v>427</v>
      </c>
      <c r="E359" s="192">
        <v>77</v>
      </c>
      <c r="F359" s="192"/>
      <c r="G359" s="138" t="s">
        <v>418</v>
      </c>
      <c r="H359" s="147">
        <v>1</v>
      </c>
      <c r="I359" s="139">
        <v>17.61</v>
      </c>
      <c r="J359" s="139">
        <v>17.61</v>
      </c>
    </row>
    <row r="360" spans="1:10" ht="25.5" x14ac:dyDescent="0.2">
      <c r="A360" s="148" t="s">
        <v>1050</v>
      </c>
      <c r="B360" s="149" t="s">
        <v>1053</v>
      </c>
      <c r="C360" s="148" t="s">
        <v>132</v>
      </c>
      <c r="D360" s="148" t="s">
        <v>1054</v>
      </c>
      <c r="E360" s="191" t="s">
        <v>2424</v>
      </c>
      <c r="F360" s="191"/>
      <c r="G360" s="150" t="s">
        <v>1055</v>
      </c>
      <c r="H360" s="151">
        <v>0.05</v>
      </c>
      <c r="I360" s="152">
        <v>24.73</v>
      </c>
      <c r="J360" s="152">
        <v>1.23</v>
      </c>
    </row>
    <row r="361" spans="1:10" ht="25.5" x14ac:dyDescent="0.2">
      <c r="A361" s="148" t="s">
        <v>1050</v>
      </c>
      <c r="B361" s="149" t="s">
        <v>1233</v>
      </c>
      <c r="C361" s="148" t="s">
        <v>132</v>
      </c>
      <c r="D361" s="148" t="s">
        <v>1234</v>
      </c>
      <c r="E361" s="191" t="s">
        <v>2424</v>
      </c>
      <c r="F361" s="191"/>
      <c r="G361" s="150" t="s">
        <v>1055</v>
      </c>
      <c r="H361" s="151">
        <v>0.05</v>
      </c>
      <c r="I361" s="152">
        <v>43.64</v>
      </c>
      <c r="J361" s="152">
        <v>2.1800000000000002</v>
      </c>
    </row>
    <row r="362" spans="1:10" x14ac:dyDescent="0.2">
      <c r="A362" s="156" t="s">
        <v>1056</v>
      </c>
      <c r="B362" s="157" t="s">
        <v>1245</v>
      </c>
      <c r="C362" s="156" t="s">
        <v>128</v>
      </c>
      <c r="D362" s="156" t="s">
        <v>1246</v>
      </c>
      <c r="E362" s="188" t="s">
        <v>868</v>
      </c>
      <c r="F362" s="188"/>
      <c r="G362" s="158" t="s">
        <v>474</v>
      </c>
      <c r="H362" s="159">
        <v>1</v>
      </c>
      <c r="I362" s="160">
        <v>14.2</v>
      </c>
      <c r="J362" s="160">
        <v>14.2</v>
      </c>
    </row>
    <row r="363" spans="1:10" x14ac:dyDescent="0.2">
      <c r="A363" s="153"/>
      <c r="B363" s="153"/>
      <c r="C363" s="153"/>
      <c r="D363" s="153"/>
      <c r="E363" s="153" t="s">
        <v>1059</v>
      </c>
      <c r="F363" s="154">
        <v>2.99</v>
      </c>
      <c r="G363" s="153" t="s">
        <v>1060</v>
      </c>
      <c r="H363" s="154">
        <v>0</v>
      </c>
      <c r="I363" s="153" t="s">
        <v>1061</v>
      </c>
      <c r="J363" s="154">
        <v>2.99</v>
      </c>
    </row>
    <row r="364" spans="1:10" ht="15" thickBot="1" x14ac:dyDescent="0.25">
      <c r="A364" s="153"/>
      <c r="B364" s="153"/>
      <c r="C364" s="153"/>
      <c r="D364" s="153"/>
      <c r="E364" s="153" t="s">
        <v>1062</v>
      </c>
      <c r="F364" s="154">
        <v>4.13</v>
      </c>
      <c r="G364" s="153"/>
      <c r="H364" s="189" t="s">
        <v>1063</v>
      </c>
      <c r="I364" s="189"/>
      <c r="J364" s="154">
        <v>21.74</v>
      </c>
    </row>
    <row r="365" spans="1:10" ht="15" thickTop="1" x14ac:dyDescent="0.2">
      <c r="A365" s="155"/>
      <c r="B365" s="155"/>
      <c r="C365" s="155"/>
      <c r="D365" s="155"/>
      <c r="E365" s="155"/>
      <c r="F365" s="155"/>
      <c r="G365" s="155"/>
      <c r="H365" s="155"/>
      <c r="I365" s="155"/>
      <c r="J365" s="155"/>
    </row>
    <row r="366" spans="1:10" ht="15" x14ac:dyDescent="0.2">
      <c r="A366" s="144" t="s">
        <v>428</v>
      </c>
      <c r="B366" s="145" t="s">
        <v>5</v>
      </c>
      <c r="C366" s="144" t="s">
        <v>6</v>
      </c>
      <c r="D366" s="144" t="s">
        <v>7</v>
      </c>
      <c r="E366" s="190" t="s">
        <v>18</v>
      </c>
      <c r="F366" s="190"/>
      <c r="G366" s="146" t="s">
        <v>8</v>
      </c>
      <c r="H366" s="145" t="s">
        <v>9</v>
      </c>
      <c r="I366" s="145" t="s">
        <v>10</v>
      </c>
      <c r="J366" s="145" t="s">
        <v>12</v>
      </c>
    </row>
    <row r="367" spans="1:10" ht="25.5" x14ac:dyDescent="0.2">
      <c r="A367" s="136" t="s">
        <v>1049</v>
      </c>
      <c r="B367" s="137" t="s">
        <v>429</v>
      </c>
      <c r="C367" s="136" t="s">
        <v>128</v>
      </c>
      <c r="D367" s="136" t="s">
        <v>430</v>
      </c>
      <c r="E367" s="192">
        <v>77</v>
      </c>
      <c r="F367" s="192"/>
      <c r="G367" s="138" t="s">
        <v>418</v>
      </c>
      <c r="H367" s="147">
        <v>1</v>
      </c>
      <c r="I367" s="139">
        <v>17.350000000000001</v>
      </c>
      <c r="J367" s="139">
        <v>17.350000000000001</v>
      </c>
    </row>
    <row r="368" spans="1:10" ht="25.5" x14ac:dyDescent="0.2">
      <c r="A368" s="148" t="s">
        <v>1050</v>
      </c>
      <c r="B368" s="149" t="s">
        <v>1053</v>
      </c>
      <c r="C368" s="148" t="s">
        <v>132</v>
      </c>
      <c r="D368" s="148" t="s">
        <v>1054</v>
      </c>
      <c r="E368" s="191" t="s">
        <v>2424</v>
      </c>
      <c r="F368" s="191"/>
      <c r="G368" s="150" t="s">
        <v>1055</v>
      </c>
      <c r="H368" s="151">
        <v>0.05</v>
      </c>
      <c r="I368" s="152">
        <v>24.73</v>
      </c>
      <c r="J368" s="152">
        <v>1.23</v>
      </c>
    </row>
    <row r="369" spans="1:10" ht="25.5" x14ac:dyDescent="0.2">
      <c r="A369" s="148" t="s">
        <v>1050</v>
      </c>
      <c r="B369" s="149" t="s">
        <v>1233</v>
      </c>
      <c r="C369" s="148" t="s">
        <v>132</v>
      </c>
      <c r="D369" s="148" t="s">
        <v>1234</v>
      </c>
      <c r="E369" s="191" t="s">
        <v>2424</v>
      </c>
      <c r="F369" s="191"/>
      <c r="G369" s="150" t="s">
        <v>1055</v>
      </c>
      <c r="H369" s="151">
        <v>0.05</v>
      </c>
      <c r="I369" s="152">
        <v>43.64</v>
      </c>
      <c r="J369" s="152">
        <v>2.1800000000000002</v>
      </c>
    </row>
    <row r="370" spans="1:10" x14ac:dyDescent="0.2">
      <c r="A370" s="156" t="s">
        <v>1056</v>
      </c>
      <c r="B370" s="157" t="s">
        <v>1625</v>
      </c>
      <c r="C370" s="156" t="s">
        <v>128</v>
      </c>
      <c r="D370" s="156" t="s">
        <v>1626</v>
      </c>
      <c r="E370" s="188" t="s">
        <v>868</v>
      </c>
      <c r="F370" s="188"/>
      <c r="G370" s="158" t="s">
        <v>474</v>
      </c>
      <c r="H370" s="159">
        <v>1</v>
      </c>
      <c r="I370" s="160">
        <v>13.94</v>
      </c>
      <c r="J370" s="160">
        <v>13.94</v>
      </c>
    </row>
    <row r="371" spans="1:10" x14ac:dyDescent="0.2">
      <c r="A371" s="153"/>
      <c r="B371" s="153"/>
      <c r="C371" s="153"/>
      <c r="D371" s="153"/>
      <c r="E371" s="153" t="s">
        <v>1059</v>
      </c>
      <c r="F371" s="154">
        <v>2.99</v>
      </c>
      <c r="G371" s="153" t="s">
        <v>1060</v>
      </c>
      <c r="H371" s="154">
        <v>0</v>
      </c>
      <c r="I371" s="153" t="s">
        <v>1061</v>
      </c>
      <c r="J371" s="154">
        <v>2.99</v>
      </c>
    </row>
    <row r="372" spans="1:10" ht="15" thickBot="1" x14ac:dyDescent="0.25">
      <c r="A372" s="153"/>
      <c r="B372" s="153"/>
      <c r="C372" s="153"/>
      <c r="D372" s="153"/>
      <c r="E372" s="153" t="s">
        <v>1062</v>
      </c>
      <c r="F372" s="154">
        <v>4.07</v>
      </c>
      <c r="G372" s="153"/>
      <c r="H372" s="189" t="s">
        <v>1063</v>
      </c>
      <c r="I372" s="189"/>
      <c r="J372" s="154">
        <v>21.42</v>
      </c>
    </row>
    <row r="373" spans="1:10" ht="15" thickTop="1" x14ac:dyDescent="0.2">
      <c r="A373" s="155"/>
      <c r="B373" s="155"/>
      <c r="C373" s="155"/>
      <c r="D373" s="155"/>
      <c r="E373" s="155"/>
      <c r="F373" s="155"/>
      <c r="G373" s="155"/>
      <c r="H373" s="155"/>
      <c r="I373" s="155"/>
      <c r="J373" s="155"/>
    </row>
    <row r="374" spans="1:10" ht="15" x14ac:dyDescent="0.2">
      <c r="A374" s="144" t="s">
        <v>431</v>
      </c>
      <c r="B374" s="145" t="s">
        <v>5</v>
      </c>
      <c r="C374" s="144" t="s">
        <v>6</v>
      </c>
      <c r="D374" s="144" t="s">
        <v>7</v>
      </c>
      <c r="E374" s="190" t="s">
        <v>18</v>
      </c>
      <c r="F374" s="190"/>
      <c r="G374" s="146" t="s">
        <v>8</v>
      </c>
      <c r="H374" s="145" t="s">
        <v>9</v>
      </c>
      <c r="I374" s="145" t="s">
        <v>10</v>
      </c>
      <c r="J374" s="145" t="s">
        <v>12</v>
      </c>
    </row>
    <row r="375" spans="1:10" ht="25.5" x14ac:dyDescent="0.2">
      <c r="A375" s="136" t="s">
        <v>1049</v>
      </c>
      <c r="B375" s="137" t="s">
        <v>432</v>
      </c>
      <c r="C375" s="136" t="s">
        <v>128</v>
      </c>
      <c r="D375" s="136" t="s">
        <v>433</v>
      </c>
      <c r="E375" s="192">
        <v>90</v>
      </c>
      <c r="F375" s="192"/>
      <c r="G375" s="138" t="s">
        <v>418</v>
      </c>
      <c r="H375" s="147">
        <v>1</v>
      </c>
      <c r="I375" s="139">
        <v>7.71</v>
      </c>
      <c r="J375" s="139">
        <v>7.71</v>
      </c>
    </row>
    <row r="376" spans="1:10" ht="25.5" x14ac:dyDescent="0.2">
      <c r="A376" s="148" t="s">
        <v>1050</v>
      </c>
      <c r="B376" s="149" t="s">
        <v>1053</v>
      </c>
      <c r="C376" s="148" t="s">
        <v>132</v>
      </c>
      <c r="D376" s="148" t="s">
        <v>1054</v>
      </c>
      <c r="E376" s="191" t="s">
        <v>2424</v>
      </c>
      <c r="F376" s="191"/>
      <c r="G376" s="150" t="s">
        <v>1055</v>
      </c>
      <c r="H376" s="151">
        <v>0.08</v>
      </c>
      <c r="I376" s="152">
        <v>24.73</v>
      </c>
      <c r="J376" s="152">
        <v>1.97</v>
      </c>
    </row>
    <row r="377" spans="1:10" ht="25.5" x14ac:dyDescent="0.2">
      <c r="A377" s="148" t="s">
        <v>1050</v>
      </c>
      <c r="B377" s="149" t="s">
        <v>1233</v>
      </c>
      <c r="C377" s="148" t="s">
        <v>132</v>
      </c>
      <c r="D377" s="148" t="s">
        <v>1234</v>
      </c>
      <c r="E377" s="191" t="s">
        <v>2424</v>
      </c>
      <c r="F377" s="191"/>
      <c r="G377" s="150" t="s">
        <v>1055</v>
      </c>
      <c r="H377" s="151">
        <v>0.08</v>
      </c>
      <c r="I377" s="152">
        <v>43.64</v>
      </c>
      <c r="J377" s="152">
        <v>3.49</v>
      </c>
    </row>
    <row r="378" spans="1:10" x14ac:dyDescent="0.2">
      <c r="A378" s="156" t="s">
        <v>1056</v>
      </c>
      <c r="B378" s="157" t="s">
        <v>1247</v>
      </c>
      <c r="C378" s="156" t="s">
        <v>128</v>
      </c>
      <c r="D378" s="156" t="s">
        <v>1248</v>
      </c>
      <c r="E378" s="188" t="s">
        <v>868</v>
      </c>
      <c r="F378" s="188"/>
      <c r="G378" s="158" t="s">
        <v>474</v>
      </c>
      <c r="H378" s="159">
        <v>1</v>
      </c>
      <c r="I378" s="160">
        <v>2.25</v>
      </c>
      <c r="J378" s="160">
        <v>2.25</v>
      </c>
    </row>
    <row r="379" spans="1:10" x14ac:dyDescent="0.2">
      <c r="A379" s="153"/>
      <c r="B379" s="153"/>
      <c r="C379" s="153"/>
      <c r="D379" s="153"/>
      <c r="E379" s="153" t="s">
        <v>1059</v>
      </c>
      <c r="F379" s="154">
        <v>4.79</v>
      </c>
      <c r="G379" s="153" t="s">
        <v>1060</v>
      </c>
      <c r="H379" s="154">
        <v>0</v>
      </c>
      <c r="I379" s="153" t="s">
        <v>1061</v>
      </c>
      <c r="J379" s="154">
        <v>4.79</v>
      </c>
    </row>
    <row r="380" spans="1:10" ht="15" thickBot="1" x14ac:dyDescent="0.25">
      <c r="A380" s="153"/>
      <c r="B380" s="153"/>
      <c r="C380" s="153"/>
      <c r="D380" s="153"/>
      <c r="E380" s="153" t="s">
        <v>1062</v>
      </c>
      <c r="F380" s="154">
        <v>1.81</v>
      </c>
      <c r="G380" s="153"/>
      <c r="H380" s="189" t="s">
        <v>1063</v>
      </c>
      <c r="I380" s="189"/>
      <c r="J380" s="154">
        <v>9.52</v>
      </c>
    </row>
    <row r="381" spans="1:10" ht="15" thickTop="1" x14ac:dyDescent="0.2">
      <c r="A381" s="155"/>
      <c r="B381" s="155"/>
      <c r="C381" s="155"/>
      <c r="D381" s="155"/>
      <c r="E381" s="155"/>
      <c r="F381" s="155"/>
      <c r="G381" s="155"/>
      <c r="H381" s="155"/>
      <c r="I381" s="155"/>
      <c r="J381" s="155"/>
    </row>
    <row r="382" spans="1:10" ht="15" x14ac:dyDescent="0.2">
      <c r="A382" s="144" t="s">
        <v>503</v>
      </c>
      <c r="B382" s="145" t="s">
        <v>5</v>
      </c>
      <c r="C382" s="144" t="s">
        <v>6</v>
      </c>
      <c r="D382" s="144" t="s">
        <v>7</v>
      </c>
      <c r="E382" s="190" t="s">
        <v>18</v>
      </c>
      <c r="F382" s="190"/>
      <c r="G382" s="146" t="s">
        <v>8</v>
      </c>
      <c r="H382" s="145" t="s">
        <v>9</v>
      </c>
      <c r="I382" s="145" t="s">
        <v>10</v>
      </c>
      <c r="J382" s="145" t="s">
        <v>12</v>
      </c>
    </row>
    <row r="383" spans="1:10" ht="25.5" x14ac:dyDescent="0.2">
      <c r="A383" s="136" t="s">
        <v>1049</v>
      </c>
      <c r="B383" s="137" t="s">
        <v>1438</v>
      </c>
      <c r="C383" s="136" t="s">
        <v>128</v>
      </c>
      <c r="D383" s="136" t="s">
        <v>504</v>
      </c>
      <c r="E383" s="192" t="s">
        <v>875</v>
      </c>
      <c r="F383" s="192"/>
      <c r="G383" s="138" t="s">
        <v>144</v>
      </c>
      <c r="H383" s="147">
        <v>1</v>
      </c>
      <c r="I383" s="139">
        <v>14.47</v>
      </c>
      <c r="J383" s="139">
        <v>14.47</v>
      </c>
    </row>
    <row r="384" spans="1:10" ht="25.5" x14ac:dyDescent="0.2">
      <c r="A384" s="148" t="s">
        <v>1050</v>
      </c>
      <c r="B384" s="149" t="s">
        <v>1233</v>
      </c>
      <c r="C384" s="148" t="s">
        <v>132</v>
      </c>
      <c r="D384" s="148" t="s">
        <v>1234</v>
      </c>
      <c r="E384" s="191" t="s">
        <v>2424</v>
      </c>
      <c r="F384" s="191"/>
      <c r="G384" s="150" t="s">
        <v>1055</v>
      </c>
      <c r="H384" s="151">
        <v>0.15</v>
      </c>
      <c r="I384" s="152">
        <v>43.64</v>
      </c>
      <c r="J384" s="152">
        <v>6.54</v>
      </c>
    </row>
    <row r="385" spans="1:10" ht="25.5" x14ac:dyDescent="0.2">
      <c r="A385" s="148" t="s">
        <v>1050</v>
      </c>
      <c r="B385" s="149" t="s">
        <v>1235</v>
      </c>
      <c r="C385" s="148" t="s">
        <v>132</v>
      </c>
      <c r="D385" s="148" t="s">
        <v>1236</v>
      </c>
      <c r="E385" s="191" t="s">
        <v>2424</v>
      </c>
      <c r="F385" s="191"/>
      <c r="G385" s="150" t="s">
        <v>1055</v>
      </c>
      <c r="H385" s="151">
        <v>0.15</v>
      </c>
      <c r="I385" s="152">
        <v>27.19</v>
      </c>
      <c r="J385" s="152">
        <v>4.07</v>
      </c>
    </row>
    <row r="386" spans="1:10" x14ac:dyDescent="0.2">
      <c r="A386" s="156" t="s">
        <v>1056</v>
      </c>
      <c r="B386" s="157" t="s">
        <v>1627</v>
      </c>
      <c r="C386" s="156" t="s">
        <v>128</v>
      </c>
      <c r="D386" s="156" t="s">
        <v>504</v>
      </c>
      <c r="E386" s="188" t="s">
        <v>868</v>
      </c>
      <c r="F386" s="188"/>
      <c r="G386" s="158" t="s">
        <v>144</v>
      </c>
      <c r="H386" s="159">
        <v>1.02</v>
      </c>
      <c r="I386" s="160">
        <v>3.79</v>
      </c>
      <c r="J386" s="160">
        <v>3.86</v>
      </c>
    </row>
    <row r="387" spans="1:10" x14ac:dyDescent="0.2">
      <c r="A387" s="153"/>
      <c r="B387" s="153"/>
      <c r="C387" s="153"/>
      <c r="D387" s="153"/>
      <c r="E387" s="153" t="s">
        <v>1059</v>
      </c>
      <c r="F387" s="154">
        <v>9.34</v>
      </c>
      <c r="G387" s="153" t="s">
        <v>1060</v>
      </c>
      <c r="H387" s="154">
        <v>0</v>
      </c>
      <c r="I387" s="153" t="s">
        <v>1061</v>
      </c>
      <c r="J387" s="154">
        <v>9.34</v>
      </c>
    </row>
    <row r="388" spans="1:10" ht="15" thickBot="1" x14ac:dyDescent="0.25">
      <c r="A388" s="153"/>
      <c r="B388" s="153"/>
      <c r="C388" s="153"/>
      <c r="D388" s="153"/>
      <c r="E388" s="153" t="s">
        <v>1062</v>
      </c>
      <c r="F388" s="154">
        <v>3.4</v>
      </c>
      <c r="G388" s="153"/>
      <c r="H388" s="189" t="s">
        <v>1063</v>
      </c>
      <c r="I388" s="189"/>
      <c r="J388" s="154">
        <v>17.87</v>
      </c>
    </row>
    <row r="389" spans="1:10" ht="15" thickTop="1" x14ac:dyDescent="0.2">
      <c r="A389" s="155"/>
      <c r="B389" s="155"/>
      <c r="C389" s="155"/>
      <c r="D389" s="155"/>
      <c r="E389" s="155"/>
      <c r="F389" s="155"/>
      <c r="G389" s="155"/>
      <c r="H389" s="155"/>
      <c r="I389" s="155"/>
      <c r="J389" s="155"/>
    </row>
    <row r="390" spans="1:10" ht="15" x14ac:dyDescent="0.2">
      <c r="A390" s="144" t="s">
        <v>520</v>
      </c>
      <c r="B390" s="145" t="s">
        <v>5</v>
      </c>
      <c r="C390" s="144" t="s">
        <v>6</v>
      </c>
      <c r="D390" s="144" t="s">
        <v>7</v>
      </c>
      <c r="E390" s="190" t="s">
        <v>18</v>
      </c>
      <c r="F390" s="190"/>
      <c r="G390" s="146" t="s">
        <v>8</v>
      </c>
      <c r="H390" s="145" t="s">
        <v>9</v>
      </c>
      <c r="I390" s="145" t="s">
        <v>10</v>
      </c>
      <c r="J390" s="145" t="s">
        <v>12</v>
      </c>
    </row>
    <row r="391" spans="1:10" ht="38.25" x14ac:dyDescent="0.2">
      <c r="A391" s="136" t="s">
        <v>1049</v>
      </c>
      <c r="B391" s="137" t="s">
        <v>1439</v>
      </c>
      <c r="C391" s="136" t="s">
        <v>128</v>
      </c>
      <c r="D391" s="136" t="s">
        <v>1440</v>
      </c>
      <c r="E391" s="192" t="s">
        <v>875</v>
      </c>
      <c r="F391" s="192"/>
      <c r="G391" s="138" t="s">
        <v>144</v>
      </c>
      <c r="H391" s="147">
        <v>1</v>
      </c>
      <c r="I391" s="139">
        <v>14.64</v>
      </c>
      <c r="J391" s="139">
        <v>14.64</v>
      </c>
    </row>
    <row r="392" spans="1:10" ht="25.5" x14ac:dyDescent="0.2">
      <c r="A392" s="148" t="s">
        <v>1050</v>
      </c>
      <c r="B392" s="149" t="s">
        <v>1235</v>
      </c>
      <c r="C392" s="148" t="s">
        <v>132</v>
      </c>
      <c r="D392" s="148" t="s">
        <v>1236</v>
      </c>
      <c r="E392" s="191" t="s">
        <v>2424</v>
      </c>
      <c r="F392" s="191"/>
      <c r="G392" s="150" t="s">
        <v>1055</v>
      </c>
      <c r="H392" s="151">
        <v>2.9000000000000001E-2</v>
      </c>
      <c r="I392" s="152">
        <v>27.19</v>
      </c>
      <c r="J392" s="152">
        <v>0.78</v>
      </c>
    </row>
    <row r="393" spans="1:10" ht="25.5" x14ac:dyDescent="0.2">
      <c r="A393" s="148" t="s">
        <v>1050</v>
      </c>
      <c r="B393" s="149" t="s">
        <v>1233</v>
      </c>
      <c r="C393" s="148" t="s">
        <v>132</v>
      </c>
      <c r="D393" s="148" t="s">
        <v>1234</v>
      </c>
      <c r="E393" s="191" t="s">
        <v>2424</v>
      </c>
      <c r="F393" s="191"/>
      <c r="G393" s="150" t="s">
        <v>1055</v>
      </c>
      <c r="H393" s="151">
        <v>2.9000000000000001E-2</v>
      </c>
      <c r="I393" s="152">
        <v>43.64</v>
      </c>
      <c r="J393" s="152">
        <v>1.26</v>
      </c>
    </row>
    <row r="394" spans="1:10" ht="25.5" x14ac:dyDescent="0.2">
      <c r="A394" s="156" t="s">
        <v>1056</v>
      </c>
      <c r="B394" s="157" t="s">
        <v>1628</v>
      </c>
      <c r="C394" s="156" t="s">
        <v>128</v>
      </c>
      <c r="D394" s="156" t="s">
        <v>1629</v>
      </c>
      <c r="E394" s="188" t="s">
        <v>868</v>
      </c>
      <c r="F394" s="188"/>
      <c r="G394" s="158" t="s">
        <v>144</v>
      </c>
      <c r="H394" s="159">
        <v>1</v>
      </c>
      <c r="I394" s="160">
        <v>12.6</v>
      </c>
      <c r="J394" s="160">
        <v>12.6</v>
      </c>
    </row>
    <row r="395" spans="1:10" x14ac:dyDescent="0.2">
      <c r="A395" s="153"/>
      <c r="B395" s="153"/>
      <c r="C395" s="153"/>
      <c r="D395" s="153"/>
      <c r="E395" s="153" t="s">
        <v>1059</v>
      </c>
      <c r="F395" s="154">
        <v>1.8</v>
      </c>
      <c r="G395" s="153" t="s">
        <v>1060</v>
      </c>
      <c r="H395" s="154">
        <v>0</v>
      </c>
      <c r="I395" s="153" t="s">
        <v>1061</v>
      </c>
      <c r="J395" s="154">
        <v>1.8</v>
      </c>
    </row>
    <row r="396" spans="1:10" ht="15" thickBot="1" x14ac:dyDescent="0.25">
      <c r="A396" s="153"/>
      <c r="B396" s="153"/>
      <c r="C396" s="153"/>
      <c r="D396" s="153"/>
      <c r="E396" s="153" t="s">
        <v>1062</v>
      </c>
      <c r="F396" s="154">
        <v>3.44</v>
      </c>
      <c r="G396" s="153"/>
      <c r="H396" s="189" t="s">
        <v>1063</v>
      </c>
      <c r="I396" s="189"/>
      <c r="J396" s="154">
        <v>18.079999999999998</v>
      </c>
    </row>
    <row r="397" spans="1:10" ht="15" thickTop="1" x14ac:dyDescent="0.2">
      <c r="A397" s="155"/>
      <c r="B397" s="155"/>
      <c r="C397" s="155"/>
      <c r="D397" s="155"/>
      <c r="E397" s="155"/>
      <c r="F397" s="155"/>
      <c r="G397" s="155"/>
      <c r="H397" s="155"/>
      <c r="I397" s="155"/>
      <c r="J397" s="155"/>
    </row>
    <row r="398" spans="1:10" ht="15" x14ac:dyDescent="0.2">
      <c r="A398" s="144" t="s">
        <v>543</v>
      </c>
      <c r="B398" s="145" t="s">
        <v>5</v>
      </c>
      <c r="C398" s="144" t="s">
        <v>6</v>
      </c>
      <c r="D398" s="144" t="s">
        <v>7</v>
      </c>
      <c r="E398" s="190" t="s">
        <v>18</v>
      </c>
      <c r="F398" s="190"/>
      <c r="G398" s="146" t="s">
        <v>8</v>
      </c>
      <c r="H398" s="145" t="s">
        <v>9</v>
      </c>
      <c r="I398" s="145" t="s">
        <v>10</v>
      </c>
      <c r="J398" s="145" t="s">
        <v>12</v>
      </c>
    </row>
    <row r="399" spans="1:10" ht="38.25" x14ac:dyDescent="0.2">
      <c r="A399" s="136" t="s">
        <v>1049</v>
      </c>
      <c r="B399" s="137" t="s">
        <v>544</v>
      </c>
      <c r="C399" s="136" t="s">
        <v>128</v>
      </c>
      <c r="D399" s="136" t="s">
        <v>545</v>
      </c>
      <c r="E399" s="192" t="s">
        <v>875</v>
      </c>
      <c r="F399" s="192"/>
      <c r="G399" s="138" t="s">
        <v>129</v>
      </c>
      <c r="H399" s="147">
        <v>1</v>
      </c>
      <c r="I399" s="139">
        <v>28.96</v>
      </c>
      <c r="J399" s="139">
        <v>28.96</v>
      </c>
    </row>
    <row r="400" spans="1:10" ht="38.25" x14ac:dyDescent="0.2">
      <c r="A400" s="148" t="s">
        <v>1050</v>
      </c>
      <c r="B400" s="149" t="s">
        <v>1249</v>
      </c>
      <c r="C400" s="148" t="s">
        <v>132</v>
      </c>
      <c r="D400" s="148" t="s">
        <v>1250</v>
      </c>
      <c r="E400" s="191" t="s">
        <v>1890</v>
      </c>
      <c r="F400" s="191"/>
      <c r="G400" s="150" t="s">
        <v>129</v>
      </c>
      <c r="H400" s="151">
        <v>1</v>
      </c>
      <c r="I400" s="152">
        <v>25.98</v>
      </c>
      <c r="J400" s="152">
        <v>25.98</v>
      </c>
    </row>
    <row r="401" spans="1:10" ht="25.5" x14ac:dyDescent="0.2">
      <c r="A401" s="156" t="s">
        <v>1056</v>
      </c>
      <c r="B401" s="157" t="s">
        <v>562</v>
      </c>
      <c r="C401" s="156" t="s">
        <v>132</v>
      </c>
      <c r="D401" s="156" t="s">
        <v>563</v>
      </c>
      <c r="E401" s="188" t="s">
        <v>868</v>
      </c>
      <c r="F401" s="188"/>
      <c r="G401" s="158" t="s">
        <v>129</v>
      </c>
      <c r="H401" s="159">
        <v>1</v>
      </c>
      <c r="I401" s="160">
        <v>2.98</v>
      </c>
      <c r="J401" s="160">
        <v>2.98</v>
      </c>
    </row>
    <row r="402" spans="1:10" x14ac:dyDescent="0.2">
      <c r="A402" s="153"/>
      <c r="B402" s="153"/>
      <c r="C402" s="153"/>
      <c r="D402" s="153"/>
      <c r="E402" s="153" t="s">
        <v>1059</v>
      </c>
      <c r="F402" s="154">
        <v>15.08</v>
      </c>
      <c r="G402" s="153" t="s">
        <v>1060</v>
      </c>
      <c r="H402" s="154">
        <v>0</v>
      </c>
      <c r="I402" s="153" t="s">
        <v>1061</v>
      </c>
      <c r="J402" s="154">
        <v>15.08</v>
      </c>
    </row>
    <row r="403" spans="1:10" ht="15" thickBot="1" x14ac:dyDescent="0.25">
      <c r="A403" s="153"/>
      <c r="B403" s="153"/>
      <c r="C403" s="153"/>
      <c r="D403" s="153"/>
      <c r="E403" s="153" t="s">
        <v>1062</v>
      </c>
      <c r="F403" s="154">
        <v>6.8</v>
      </c>
      <c r="G403" s="153"/>
      <c r="H403" s="189" t="s">
        <v>1063</v>
      </c>
      <c r="I403" s="189"/>
      <c r="J403" s="154">
        <v>35.76</v>
      </c>
    </row>
    <row r="404" spans="1:10" ht="15" thickTop="1" x14ac:dyDescent="0.2">
      <c r="A404" s="155"/>
      <c r="B404" s="155"/>
      <c r="C404" s="155"/>
      <c r="D404" s="155"/>
      <c r="E404" s="155"/>
      <c r="F404" s="155"/>
      <c r="G404" s="155"/>
      <c r="H404" s="155"/>
      <c r="I404" s="155"/>
      <c r="J404" s="155"/>
    </row>
    <row r="405" spans="1:10" ht="15" x14ac:dyDescent="0.2">
      <c r="A405" s="144" t="s">
        <v>546</v>
      </c>
      <c r="B405" s="145" t="s">
        <v>5</v>
      </c>
      <c r="C405" s="144" t="s">
        <v>6</v>
      </c>
      <c r="D405" s="144" t="s">
        <v>7</v>
      </c>
      <c r="E405" s="190" t="s">
        <v>18</v>
      </c>
      <c r="F405" s="190"/>
      <c r="G405" s="146" t="s">
        <v>8</v>
      </c>
      <c r="H405" s="145" t="s">
        <v>9</v>
      </c>
      <c r="I405" s="145" t="s">
        <v>10</v>
      </c>
      <c r="J405" s="145" t="s">
        <v>12</v>
      </c>
    </row>
    <row r="406" spans="1:10" ht="25.5" x14ac:dyDescent="0.2">
      <c r="A406" s="136" t="s">
        <v>1049</v>
      </c>
      <c r="B406" s="137" t="s">
        <v>547</v>
      </c>
      <c r="C406" s="136" t="s">
        <v>128</v>
      </c>
      <c r="D406" s="136" t="s">
        <v>548</v>
      </c>
      <c r="E406" s="192" t="s">
        <v>875</v>
      </c>
      <c r="F406" s="192"/>
      <c r="G406" s="138" t="s">
        <v>129</v>
      </c>
      <c r="H406" s="147">
        <v>1</v>
      </c>
      <c r="I406" s="139">
        <v>55.43</v>
      </c>
      <c r="J406" s="139">
        <v>55.43</v>
      </c>
    </row>
    <row r="407" spans="1:10" ht="25.5" x14ac:dyDescent="0.2">
      <c r="A407" s="148" t="s">
        <v>1050</v>
      </c>
      <c r="B407" s="149" t="s">
        <v>1235</v>
      </c>
      <c r="C407" s="148" t="s">
        <v>132</v>
      </c>
      <c r="D407" s="148" t="s">
        <v>1236</v>
      </c>
      <c r="E407" s="191" t="s">
        <v>2424</v>
      </c>
      <c r="F407" s="191"/>
      <c r="G407" s="150" t="s">
        <v>1055</v>
      </c>
      <c r="H407" s="151">
        <v>0.42099999999999999</v>
      </c>
      <c r="I407" s="152">
        <v>27.19</v>
      </c>
      <c r="J407" s="152">
        <v>11.44</v>
      </c>
    </row>
    <row r="408" spans="1:10" ht="25.5" x14ac:dyDescent="0.2">
      <c r="A408" s="148" t="s">
        <v>1050</v>
      </c>
      <c r="B408" s="149" t="s">
        <v>1233</v>
      </c>
      <c r="C408" s="148" t="s">
        <v>132</v>
      </c>
      <c r="D408" s="148" t="s">
        <v>1234</v>
      </c>
      <c r="E408" s="191" t="s">
        <v>2424</v>
      </c>
      <c r="F408" s="191"/>
      <c r="G408" s="150" t="s">
        <v>1055</v>
      </c>
      <c r="H408" s="151">
        <v>0.42099999999999999</v>
      </c>
      <c r="I408" s="152">
        <v>43.64</v>
      </c>
      <c r="J408" s="152">
        <v>18.37</v>
      </c>
    </row>
    <row r="409" spans="1:10" x14ac:dyDescent="0.2">
      <c r="A409" s="156" t="s">
        <v>1056</v>
      </c>
      <c r="B409" s="157" t="s">
        <v>1251</v>
      </c>
      <c r="C409" s="156" t="s">
        <v>132</v>
      </c>
      <c r="D409" s="156" t="s">
        <v>1252</v>
      </c>
      <c r="E409" s="188" t="s">
        <v>868</v>
      </c>
      <c r="F409" s="188"/>
      <c r="G409" s="158" t="s">
        <v>129</v>
      </c>
      <c r="H409" s="159">
        <v>2</v>
      </c>
      <c r="I409" s="160">
        <v>11.32</v>
      </c>
      <c r="J409" s="160">
        <v>22.64</v>
      </c>
    </row>
    <row r="410" spans="1:10" ht="25.5" x14ac:dyDescent="0.2">
      <c r="A410" s="156" t="s">
        <v>1056</v>
      </c>
      <c r="B410" s="157" t="s">
        <v>562</v>
      </c>
      <c r="C410" s="156" t="s">
        <v>132</v>
      </c>
      <c r="D410" s="156" t="s">
        <v>563</v>
      </c>
      <c r="E410" s="188" t="s">
        <v>868</v>
      </c>
      <c r="F410" s="188"/>
      <c r="G410" s="158" t="s">
        <v>129</v>
      </c>
      <c r="H410" s="159">
        <v>1</v>
      </c>
      <c r="I410" s="160">
        <v>2.98</v>
      </c>
      <c r="J410" s="160">
        <v>2.98</v>
      </c>
    </row>
    <row r="411" spans="1:10" x14ac:dyDescent="0.2">
      <c r="A411" s="153"/>
      <c r="B411" s="153"/>
      <c r="C411" s="153"/>
      <c r="D411" s="153"/>
      <c r="E411" s="153" t="s">
        <v>1059</v>
      </c>
      <c r="F411" s="154">
        <v>26.23</v>
      </c>
      <c r="G411" s="153" t="s">
        <v>1060</v>
      </c>
      <c r="H411" s="154">
        <v>0</v>
      </c>
      <c r="I411" s="153" t="s">
        <v>1061</v>
      </c>
      <c r="J411" s="154">
        <v>26.23</v>
      </c>
    </row>
    <row r="412" spans="1:10" ht="15" thickBot="1" x14ac:dyDescent="0.25">
      <c r="A412" s="153"/>
      <c r="B412" s="153"/>
      <c r="C412" s="153"/>
      <c r="D412" s="153"/>
      <c r="E412" s="153" t="s">
        <v>1062</v>
      </c>
      <c r="F412" s="154">
        <v>13.02</v>
      </c>
      <c r="G412" s="153"/>
      <c r="H412" s="189" t="s">
        <v>1063</v>
      </c>
      <c r="I412" s="189"/>
      <c r="J412" s="154">
        <v>68.45</v>
      </c>
    </row>
    <row r="413" spans="1:10" ht="15" thickTop="1" x14ac:dyDescent="0.2">
      <c r="A413" s="155"/>
      <c r="B413" s="155"/>
      <c r="C413" s="155"/>
      <c r="D413" s="155"/>
      <c r="E413" s="155"/>
      <c r="F413" s="155"/>
      <c r="G413" s="155"/>
      <c r="H413" s="155"/>
      <c r="I413" s="155"/>
      <c r="J413" s="155"/>
    </row>
    <row r="414" spans="1:10" ht="15" x14ac:dyDescent="0.2">
      <c r="A414" s="144" t="s">
        <v>549</v>
      </c>
      <c r="B414" s="145" t="s">
        <v>5</v>
      </c>
      <c r="C414" s="144" t="s">
        <v>6</v>
      </c>
      <c r="D414" s="144" t="s">
        <v>7</v>
      </c>
      <c r="E414" s="190" t="s">
        <v>18</v>
      </c>
      <c r="F414" s="190"/>
      <c r="G414" s="146" t="s">
        <v>8</v>
      </c>
      <c r="H414" s="145" t="s">
        <v>9</v>
      </c>
      <c r="I414" s="145" t="s">
        <v>10</v>
      </c>
      <c r="J414" s="145" t="s">
        <v>12</v>
      </c>
    </row>
    <row r="415" spans="1:10" ht="38.25" x14ac:dyDescent="0.2">
      <c r="A415" s="136" t="s">
        <v>1049</v>
      </c>
      <c r="B415" s="137" t="s">
        <v>550</v>
      </c>
      <c r="C415" s="136" t="s">
        <v>128</v>
      </c>
      <c r="D415" s="136" t="s">
        <v>551</v>
      </c>
      <c r="E415" s="192" t="s">
        <v>875</v>
      </c>
      <c r="F415" s="192"/>
      <c r="G415" s="138" t="s">
        <v>129</v>
      </c>
      <c r="H415" s="147">
        <v>1</v>
      </c>
      <c r="I415" s="139">
        <v>27.18</v>
      </c>
      <c r="J415" s="139">
        <v>27.18</v>
      </c>
    </row>
    <row r="416" spans="1:10" ht="38.25" x14ac:dyDescent="0.2">
      <c r="A416" s="148" t="s">
        <v>1050</v>
      </c>
      <c r="B416" s="149" t="s">
        <v>1253</v>
      </c>
      <c r="C416" s="148" t="s">
        <v>132</v>
      </c>
      <c r="D416" s="148" t="s">
        <v>1254</v>
      </c>
      <c r="E416" s="191" t="s">
        <v>1890</v>
      </c>
      <c r="F416" s="191"/>
      <c r="G416" s="150" t="s">
        <v>129</v>
      </c>
      <c r="H416" s="151">
        <v>1</v>
      </c>
      <c r="I416" s="152">
        <v>24.2</v>
      </c>
      <c r="J416" s="152">
        <v>24.2</v>
      </c>
    </row>
    <row r="417" spans="1:10" x14ac:dyDescent="0.2">
      <c r="A417" s="156" t="s">
        <v>1056</v>
      </c>
      <c r="B417" s="157" t="s">
        <v>1255</v>
      </c>
      <c r="C417" s="156" t="s">
        <v>132</v>
      </c>
      <c r="D417" s="156" t="s">
        <v>1256</v>
      </c>
      <c r="E417" s="188" t="s">
        <v>868</v>
      </c>
      <c r="F417" s="188"/>
      <c r="G417" s="158" t="s">
        <v>129</v>
      </c>
      <c r="H417" s="159">
        <v>1</v>
      </c>
      <c r="I417" s="160">
        <v>2.98</v>
      </c>
      <c r="J417" s="160">
        <v>2.98</v>
      </c>
    </row>
    <row r="418" spans="1:10" x14ac:dyDescent="0.2">
      <c r="A418" s="153"/>
      <c r="B418" s="153"/>
      <c r="C418" s="153"/>
      <c r="D418" s="153"/>
      <c r="E418" s="153" t="s">
        <v>1059</v>
      </c>
      <c r="F418" s="154">
        <v>14.45</v>
      </c>
      <c r="G418" s="153" t="s">
        <v>1060</v>
      </c>
      <c r="H418" s="154">
        <v>0</v>
      </c>
      <c r="I418" s="153" t="s">
        <v>1061</v>
      </c>
      <c r="J418" s="154">
        <v>14.45</v>
      </c>
    </row>
    <row r="419" spans="1:10" ht="15" thickBot="1" x14ac:dyDescent="0.25">
      <c r="A419" s="153"/>
      <c r="B419" s="153"/>
      <c r="C419" s="153"/>
      <c r="D419" s="153"/>
      <c r="E419" s="153" t="s">
        <v>1062</v>
      </c>
      <c r="F419" s="154">
        <v>6.38</v>
      </c>
      <c r="G419" s="153"/>
      <c r="H419" s="189" t="s">
        <v>1063</v>
      </c>
      <c r="I419" s="189"/>
      <c r="J419" s="154">
        <v>33.56</v>
      </c>
    </row>
    <row r="420" spans="1:10" ht="15" thickTop="1" x14ac:dyDescent="0.2">
      <c r="A420" s="155"/>
      <c r="B420" s="155"/>
      <c r="C420" s="155"/>
      <c r="D420" s="155"/>
      <c r="E420" s="155"/>
      <c r="F420" s="155"/>
      <c r="G420" s="155"/>
      <c r="H420" s="155"/>
      <c r="I420" s="155"/>
      <c r="J420" s="155"/>
    </row>
    <row r="421" spans="1:10" ht="15" x14ac:dyDescent="0.2">
      <c r="A421" s="144" t="s">
        <v>552</v>
      </c>
      <c r="B421" s="145" t="s">
        <v>5</v>
      </c>
      <c r="C421" s="144" t="s">
        <v>6</v>
      </c>
      <c r="D421" s="144" t="s">
        <v>7</v>
      </c>
      <c r="E421" s="190" t="s">
        <v>18</v>
      </c>
      <c r="F421" s="190"/>
      <c r="G421" s="146" t="s">
        <v>8</v>
      </c>
      <c r="H421" s="145" t="s">
        <v>9</v>
      </c>
      <c r="I421" s="145" t="s">
        <v>10</v>
      </c>
      <c r="J421" s="145" t="s">
        <v>12</v>
      </c>
    </row>
    <row r="422" spans="1:10" ht="38.25" x14ac:dyDescent="0.2">
      <c r="A422" s="136" t="s">
        <v>1049</v>
      </c>
      <c r="B422" s="137" t="s">
        <v>553</v>
      </c>
      <c r="C422" s="136" t="s">
        <v>128</v>
      </c>
      <c r="D422" s="136" t="s">
        <v>554</v>
      </c>
      <c r="E422" s="192" t="s">
        <v>875</v>
      </c>
      <c r="F422" s="192"/>
      <c r="G422" s="138" t="s">
        <v>129</v>
      </c>
      <c r="H422" s="147">
        <v>1</v>
      </c>
      <c r="I422" s="139">
        <v>35.549999999999997</v>
      </c>
      <c r="J422" s="139">
        <v>35.549999999999997</v>
      </c>
    </row>
    <row r="423" spans="1:10" ht="38.25" x14ac:dyDescent="0.2">
      <c r="A423" s="148" t="s">
        <v>1050</v>
      </c>
      <c r="B423" s="149" t="s">
        <v>1257</v>
      </c>
      <c r="C423" s="148" t="s">
        <v>132</v>
      </c>
      <c r="D423" s="148" t="s">
        <v>1258</v>
      </c>
      <c r="E423" s="191" t="s">
        <v>1890</v>
      </c>
      <c r="F423" s="191"/>
      <c r="G423" s="150" t="s">
        <v>129</v>
      </c>
      <c r="H423" s="151">
        <v>1</v>
      </c>
      <c r="I423" s="152">
        <v>32.57</v>
      </c>
      <c r="J423" s="152">
        <v>32.57</v>
      </c>
    </row>
    <row r="424" spans="1:10" x14ac:dyDescent="0.2">
      <c r="A424" s="156" t="s">
        <v>1056</v>
      </c>
      <c r="B424" s="157" t="s">
        <v>1255</v>
      </c>
      <c r="C424" s="156" t="s">
        <v>132</v>
      </c>
      <c r="D424" s="156" t="s">
        <v>1256</v>
      </c>
      <c r="E424" s="188" t="s">
        <v>868</v>
      </c>
      <c r="F424" s="188"/>
      <c r="G424" s="158" t="s">
        <v>129</v>
      </c>
      <c r="H424" s="159">
        <v>1</v>
      </c>
      <c r="I424" s="160">
        <v>2.98</v>
      </c>
      <c r="J424" s="160">
        <v>2.98</v>
      </c>
    </row>
    <row r="425" spans="1:10" x14ac:dyDescent="0.2">
      <c r="A425" s="153"/>
      <c r="B425" s="153"/>
      <c r="C425" s="153"/>
      <c r="D425" s="153"/>
      <c r="E425" s="153" t="s">
        <v>1059</v>
      </c>
      <c r="F425" s="154">
        <v>19.75</v>
      </c>
      <c r="G425" s="153" t="s">
        <v>1060</v>
      </c>
      <c r="H425" s="154">
        <v>0</v>
      </c>
      <c r="I425" s="153" t="s">
        <v>1061</v>
      </c>
      <c r="J425" s="154">
        <v>19.75</v>
      </c>
    </row>
    <row r="426" spans="1:10" ht="15" thickBot="1" x14ac:dyDescent="0.25">
      <c r="A426" s="153"/>
      <c r="B426" s="153"/>
      <c r="C426" s="153"/>
      <c r="D426" s="153"/>
      <c r="E426" s="153" t="s">
        <v>1062</v>
      </c>
      <c r="F426" s="154">
        <v>8.35</v>
      </c>
      <c r="G426" s="153"/>
      <c r="H426" s="189" t="s">
        <v>1063</v>
      </c>
      <c r="I426" s="189"/>
      <c r="J426" s="154">
        <v>43.9</v>
      </c>
    </row>
    <row r="427" spans="1:10" ht="15" thickTop="1" x14ac:dyDescent="0.2">
      <c r="A427" s="155"/>
      <c r="B427" s="155"/>
      <c r="C427" s="155"/>
      <c r="D427" s="155"/>
      <c r="E427" s="155"/>
      <c r="F427" s="155"/>
      <c r="G427" s="155"/>
      <c r="H427" s="155"/>
      <c r="I427" s="155"/>
      <c r="J427" s="155"/>
    </row>
    <row r="428" spans="1:10" ht="15" x14ac:dyDescent="0.2">
      <c r="A428" s="144" t="s">
        <v>555</v>
      </c>
      <c r="B428" s="145" t="s">
        <v>5</v>
      </c>
      <c r="C428" s="144" t="s">
        <v>6</v>
      </c>
      <c r="D428" s="144" t="s">
        <v>7</v>
      </c>
      <c r="E428" s="190" t="s">
        <v>18</v>
      </c>
      <c r="F428" s="190"/>
      <c r="G428" s="146" t="s">
        <v>8</v>
      </c>
      <c r="H428" s="145" t="s">
        <v>9</v>
      </c>
      <c r="I428" s="145" t="s">
        <v>10</v>
      </c>
      <c r="J428" s="145" t="s">
        <v>12</v>
      </c>
    </row>
    <row r="429" spans="1:10" ht="38.25" x14ac:dyDescent="0.2">
      <c r="A429" s="136" t="s">
        <v>1049</v>
      </c>
      <c r="B429" s="137" t="s">
        <v>556</v>
      </c>
      <c r="C429" s="136" t="s">
        <v>128</v>
      </c>
      <c r="D429" s="136" t="s">
        <v>557</v>
      </c>
      <c r="E429" s="192" t="s">
        <v>875</v>
      </c>
      <c r="F429" s="192"/>
      <c r="G429" s="138" t="s">
        <v>129</v>
      </c>
      <c r="H429" s="147">
        <v>1</v>
      </c>
      <c r="I429" s="139">
        <v>63.75</v>
      </c>
      <c r="J429" s="139">
        <v>63.75</v>
      </c>
    </row>
    <row r="430" spans="1:10" ht="38.25" x14ac:dyDescent="0.2">
      <c r="A430" s="148" t="s">
        <v>1050</v>
      </c>
      <c r="B430" s="149" t="s">
        <v>1259</v>
      </c>
      <c r="C430" s="148" t="s">
        <v>132</v>
      </c>
      <c r="D430" s="148" t="s">
        <v>1260</v>
      </c>
      <c r="E430" s="191" t="s">
        <v>1890</v>
      </c>
      <c r="F430" s="191"/>
      <c r="G430" s="150" t="s">
        <v>129</v>
      </c>
      <c r="H430" s="151">
        <v>1</v>
      </c>
      <c r="I430" s="152">
        <v>60.77</v>
      </c>
      <c r="J430" s="152">
        <v>60.77</v>
      </c>
    </row>
    <row r="431" spans="1:10" x14ac:dyDescent="0.2">
      <c r="A431" s="156" t="s">
        <v>1056</v>
      </c>
      <c r="B431" s="157" t="s">
        <v>1255</v>
      </c>
      <c r="C431" s="156" t="s">
        <v>132</v>
      </c>
      <c r="D431" s="156" t="s">
        <v>1256</v>
      </c>
      <c r="E431" s="188" t="s">
        <v>868</v>
      </c>
      <c r="F431" s="188"/>
      <c r="G431" s="158" t="s">
        <v>129</v>
      </c>
      <c r="H431" s="159">
        <v>1</v>
      </c>
      <c r="I431" s="160">
        <v>2.98</v>
      </c>
      <c r="J431" s="160">
        <v>2.98</v>
      </c>
    </row>
    <row r="432" spans="1:10" x14ac:dyDescent="0.2">
      <c r="A432" s="153"/>
      <c r="B432" s="153"/>
      <c r="C432" s="153"/>
      <c r="D432" s="153"/>
      <c r="E432" s="153" t="s">
        <v>1059</v>
      </c>
      <c r="F432" s="154">
        <v>35.65</v>
      </c>
      <c r="G432" s="153" t="s">
        <v>1060</v>
      </c>
      <c r="H432" s="154">
        <v>0</v>
      </c>
      <c r="I432" s="153" t="s">
        <v>1061</v>
      </c>
      <c r="J432" s="154">
        <v>35.65</v>
      </c>
    </row>
    <row r="433" spans="1:10" ht="15" thickBot="1" x14ac:dyDescent="0.25">
      <c r="A433" s="153"/>
      <c r="B433" s="153"/>
      <c r="C433" s="153"/>
      <c r="D433" s="153"/>
      <c r="E433" s="153" t="s">
        <v>1062</v>
      </c>
      <c r="F433" s="154">
        <v>14.98</v>
      </c>
      <c r="G433" s="153"/>
      <c r="H433" s="189" t="s">
        <v>1063</v>
      </c>
      <c r="I433" s="189"/>
      <c r="J433" s="154">
        <v>78.73</v>
      </c>
    </row>
    <row r="434" spans="1:10" ht="15" thickTop="1" x14ac:dyDescent="0.2">
      <c r="A434" s="155"/>
      <c r="B434" s="155"/>
      <c r="C434" s="155"/>
      <c r="D434" s="155"/>
      <c r="E434" s="155"/>
      <c r="F434" s="155"/>
      <c r="G434" s="155"/>
      <c r="H434" s="155"/>
      <c r="I434" s="155"/>
      <c r="J434" s="155"/>
    </row>
    <row r="435" spans="1:10" ht="15" x14ac:dyDescent="0.2">
      <c r="A435" s="144" t="s">
        <v>561</v>
      </c>
      <c r="B435" s="145" t="s">
        <v>5</v>
      </c>
      <c r="C435" s="144" t="s">
        <v>6</v>
      </c>
      <c r="D435" s="144" t="s">
        <v>7</v>
      </c>
      <c r="E435" s="190" t="s">
        <v>18</v>
      </c>
      <c r="F435" s="190"/>
      <c r="G435" s="146" t="s">
        <v>8</v>
      </c>
      <c r="H435" s="145" t="s">
        <v>9</v>
      </c>
      <c r="I435" s="145" t="s">
        <v>10</v>
      </c>
      <c r="J435" s="145" t="s">
        <v>12</v>
      </c>
    </row>
    <row r="436" spans="1:10" ht="51" x14ac:dyDescent="0.2">
      <c r="A436" s="136" t="s">
        <v>1049</v>
      </c>
      <c r="B436" s="137" t="s">
        <v>1447</v>
      </c>
      <c r="C436" s="136" t="s">
        <v>128</v>
      </c>
      <c r="D436" s="136" t="s">
        <v>1448</v>
      </c>
      <c r="E436" s="192" t="s">
        <v>875</v>
      </c>
      <c r="F436" s="192"/>
      <c r="G436" s="138" t="s">
        <v>129</v>
      </c>
      <c r="H436" s="147">
        <v>1</v>
      </c>
      <c r="I436" s="139">
        <v>48.02</v>
      </c>
      <c r="J436" s="139">
        <v>48.02</v>
      </c>
    </row>
    <row r="437" spans="1:10" ht="38.25" x14ac:dyDescent="0.2">
      <c r="A437" s="148" t="s">
        <v>1050</v>
      </c>
      <c r="B437" s="149" t="s">
        <v>1630</v>
      </c>
      <c r="C437" s="148" t="s">
        <v>132</v>
      </c>
      <c r="D437" s="148" t="s">
        <v>1631</v>
      </c>
      <c r="E437" s="191" t="s">
        <v>1890</v>
      </c>
      <c r="F437" s="191"/>
      <c r="G437" s="150" t="s">
        <v>129</v>
      </c>
      <c r="H437" s="151">
        <v>1</v>
      </c>
      <c r="I437" s="152">
        <v>45.04</v>
      </c>
      <c r="J437" s="152">
        <v>45.04</v>
      </c>
    </row>
    <row r="438" spans="1:10" ht="25.5" x14ac:dyDescent="0.2">
      <c r="A438" s="156" t="s">
        <v>1056</v>
      </c>
      <c r="B438" s="157" t="s">
        <v>562</v>
      </c>
      <c r="C438" s="156" t="s">
        <v>132</v>
      </c>
      <c r="D438" s="156" t="s">
        <v>563</v>
      </c>
      <c r="E438" s="188" t="s">
        <v>868</v>
      </c>
      <c r="F438" s="188"/>
      <c r="G438" s="158" t="s">
        <v>129</v>
      </c>
      <c r="H438" s="159">
        <v>1</v>
      </c>
      <c r="I438" s="160">
        <v>2.98</v>
      </c>
      <c r="J438" s="160">
        <v>2.98</v>
      </c>
    </row>
    <row r="439" spans="1:10" x14ac:dyDescent="0.2">
      <c r="A439" s="153"/>
      <c r="B439" s="153"/>
      <c r="C439" s="153"/>
      <c r="D439" s="153"/>
      <c r="E439" s="153" t="s">
        <v>1059</v>
      </c>
      <c r="F439" s="154">
        <v>31.84</v>
      </c>
      <c r="G439" s="153" t="s">
        <v>1060</v>
      </c>
      <c r="H439" s="154">
        <v>0</v>
      </c>
      <c r="I439" s="153" t="s">
        <v>1061</v>
      </c>
      <c r="J439" s="154">
        <v>31.84</v>
      </c>
    </row>
    <row r="440" spans="1:10" ht="15" thickBot="1" x14ac:dyDescent="0.25">
      <c r="A440" s="153"/>
      <c r="B440" s="153"/>
      <c r="C440" s="153"/>
      <c r="D440" s="153"/>
      <c r="E440" s="153" t="s">
        <v>1062</v>
      </c>
      <c r="F440" s="154">
        <v>11.28</v>
      </c>
      <c r="G440" s="153"/>
      <c r="H440" s="189" t="s">
        <v>1063</v>
      </c>
      <c r="I440" s="189"/>
      <c r="J440" s="154">
        <v>59.3</v>
      </c>
    </row>
    <row r="441" spans="1:10" ht="15" thickTop="1" x14ac:dyDescent="0.2">
      <c r="A441" s="155"/>
      <c r="B441" s="155"/>
      <c r="C441" s="155"/>
      <c r="D441" s="155"/>
      <c r="E441" s="155"/>
      <c r="F441" s="155"/>
      <c r="G441" s="155"/>
      <c r="H441" s="155"/>
      <c r="I441" s="155"/>
      <c r="J441" s="155"/>
    </row>
    <row r="442" spans="1:10" ht="15" x14ac:dyDescent="0.2">
      <c r="A442" s="144" t="s">
        <v>572</v>
      </c>
      <c r="B442" s="145" t="s">
        <v>5</v>
      </c>
      <c r="C442" s="144" t="s">
        <v>6</v>
      </c>
      <c r="D442" s="144" t="s">
        <v>7</v>
      </c>
      <c r="E442" s="190" t="s">
        <v>18</v>
      </c>
      <c r="F442" s="190"/>
      <c r="G442" s="146" t="s">
        <v>8</v>
      </c>
      <c r="H442" s="145" t="s">
        <v>9</v>
      </c>
      <c r="I442" s="145" t="s">
        <v>10</v>
      </c>
      <c r="J442" s="145" t="s">
        <v>12</v>
      </c>
    </row>
    <row r="443" spans="1:10" ht="25.5" x14ac:dyDescent="0.2">
      <c r="A443" s="136" t="s">
        <v>1049</v>
      </c>
      <c r="B443" s="137" t="s">
        <v>1451</v>
      </c>
      <c r="C443" s="136" t="s">
        <v>128</v>
      </c>
      <c r="D443" s="136" t="s">
        <v>1452</v>
      </c>
      <c r="E443" s="192">
        <v>7</v>
      </c>
      <c r="F443" s="192"/>
      <c r="G443" s="138" t="s">
        <v>573</v>
      </c>
      <c r="H443" s="147">
        <v>1</v>
      </c>
      <c r="I443" s="139">
        <v>161.44999999999999</v>
      </c>
      <c r="J443" s="139">
        <v>161.44999999999999</v>
      </c>
    </row>
    <row r="444" spans="1:10" ht="25.5" x14ac:dyDescent="0.2">
      <c r="A444" s="148" t="s">
        <v>1050</v>
      </c>
      <c r="B444" s="149" t="s">
        <v>1235</v>
      </c>
      <c r="C444" s="148" t="s">
        <v>132</v>
      </c>
      <c r="D444" s="148" t="s">
        <v>1236</v>
      </c>
      <c r="E444" s="191" t="s">
        <v>2424</v>
      </c>
      <c r="F444" s="191"/>
      <c r="G444" s="150" t="s">
        <v>1055</v>
      </c>
      <c r="H444" s="151">
        <v>1</v>
      </c>
      <c r="I444" s="152">
        <v>27.19</v>
      </c>
      <c r="J444" s="152">
        <v>27.19</v>
      </c>
    </row>
    <row r="445" spans="1:10" ht="25.5" x14ac:dyDescent="0.2">
      <c r="A445" s="148" t="s">
        <v>1050</v>
      </c>
      <c r="B445" s="149" t="s">
        <v>1233</v>
      </c>
      <c r="C445" s="148" t="s">
        <v>132</v>
      </c>
      <c r="D445" s="148" t="s">
        <v>1234</v>
      </c>
      <c r="E445" s="191" t="s">
        <v>2424</v>
      </c>
      <c r="F445" s="191"/>
      <c r="G445" s="150" t="s">
        <v>1055</v>
      </c>
      <c r="H445" s="151">
        <v>1</v>
      </c>
      <c r="I445" s="152">
        <v>43.64</v>
      </c>
      <c r="J445" s="152">
        <v>43.64</v>
      </c>
    </row>
    <row r="446" spans="1:10" ht="25.5" x14ac:dyDescent="0.2">
      <c r="A446" s="156" t="s">
        <v>1056</v>
      </c>
      <c r="B446" s="157" t="s">
        <v>1632</v>
      </c>
      <c r="C446" s="156" t="s">
        <v>132</v>
      </c>
      <c r="D446" s="156" t="s">
        <v>1633</v>
      </c>
      <c r="E446" s="188" t="s">
        <v>868</v>
      </c>
      <c r="F446" s="188"/>
      <c r="G446" s="158" t="s">
        <v>129</v>
      </c>
      <c r="H446" s="159">
        <v>1</v>
      </c>
      <c r="I446" s="160">
        <v>90.62</v>
      </c>
      <c r="J446" s="160">
        <v>90.62</v>
      </c>
    </row>
    <row r="447" spans="1:10" x14ac:dyDescent="0.2">
      <c r="A447" s="153"/>
      <c r="B447" s="153"/>
      <c r="C447" s="153"/>
      <c r="D447" s="153"/>
      <c r="E447" s="153" t="s">
        <v>1059</v>
      </c>
      <c r="F447" s="154">
        <v>62.33</v>
      </c>
      <c r="G447" s="153" t="s">
        <v>1060</v>
      </c>
      <c r="H447" s="154">
        <v>0</v>
      </c>
      <c r="I447" s="153" t="s">
        <v>1061</v>
      </c>
      <c r="J447" s="154">
        <v>62.33</v>
      </c>
    </row>
    <row r="448" spans="1:10" ht="15" thickBot="1" x14ac:dyDescent="0.25">
      <c r="A448" s="153"/>
      <c r="B448" s="153"/>
      <c r="C448" s="153"/>
      <c r="D448" s="153"/>
      <c r="E448" s="153" t="s">
        <v>1062</v>
      </c>
      <c r="F448" s="154">
        <v>37.94</v>
      </c>
      <c r="G448" s="153"/>
      <c r="H448" s="189" t="s">
        <v>1063</v>
      </c>
      <c r="I448" s="189"/>
      <c r="J448" s="154">
        <v>199.39</v>
      </c>
    </row>
    <row r="449" spans="1:10" ht="15" thickTop="1" x14ac:dyDescent="0.2">
      <c r="A449" s="155"/>
      <c r="B449" s="155"/>
      <c r="C449" s="155"/>
      <c r="D449" s="155"/>
      <c r="E449" s="155"/>
      <c r="F449" s="155"/>
      <c r="G449" s="155"/>
      <c r="H449" s="155"/>
      <c r="I449" s="155"/>
      <c r="J449" s="155"/>
    </row>
    <row r="450" spans="1:10" ht="15" x14ac:dyDescent="0.2">
      <c r="A450" s="144" t="s">
        <v>574</v>
      </c>
      <c r="B450" s="145" t="s">
        <v>5</v>
      </c>
      <c r="C450" s="144" t="s">
        <v>6</v>
      </c>
      <c r="D450" s="144" t="s">
        <v>7</v>
      </c>
      <c r="E450" s="190" t="s">
        <v>18</v>
      </c>
      <c r="F450" s="190"/>
      <c r="G450" s="146" t="s">
        <v>8</v>
      </c>
      <c r="H450" s="145" t="s">
        <v>9</v>
      </c>
      <c r="I450" s="145" t="s">
        <v>10</v>
      </c>
      <c r="J450" s="145" t="s">
        <v>12</v>
      </c>
    </row>
    <row r="451" spans="1:10" ht="25.5" x14ac:dyDescent="0.2">
      <c r="A451" s="136" t="s">
        <v>1049</v>
      </c>
      <c r="B451" s="137" t="s">
        <v>575</v>
      </c>
      <c r="C451" s="136" t="s">
        <v>128</v>
      </c>
      <c r="D451" s="136" t="s">
        <v>576</v>
      </c>
      <c r="E451" s="192">
        <v>7</v>
      </c>
      <c r="F451" s="192"/>
      <c r="G451" s="138" t="s">
        <v>573</v>
      </c>
      <c r="H451" s="147">
        <v>1</v>
      </c>
      <c r="I451" s="139">
        <v>167.71</v>
      </c>
      <c r="J451" s="139">
        <v>167.71</v>
      </c>
    </row>
    <row r="452" spans="1:10" ht="25.5" x14ac:dyDescent="0.2">
      <c r="A452" s="148" t="s">
        <v>1050</v>
      </c>
      <c r="B452" s="149" t="s">
        <v>1235</v>
      </c>
      <c r="C452" s="148" t="s">
        <v>132</v>
      </c>
      <c r="D452" s="148" t="s">
        <v>1236</v>
      </c>
      <c r="E452" s="191" t="s">
        <v>2424</v>
      </c>
      <c r="F452" s="191"/>
      <c r="G452" s="150" t="s">
        <v>1055</v>
      </c>
      <c r="H452" s="151">
        <v>1</v>
      </c>
      <c r="I452" s="152">
        <v>27.19</v>
      </c>
      <c r="J452" s="152">
        <v>27.19</v>
      </c>
    </row>
    <row r="453" spans="1:10" ht="25.5" x14ac:dyDescent="0.2">
      <c r="A453" s="148" t="s">
        <v>1050</v>
      </c>
      <c r="B453" s="149" t="s">
        <v>1233</v>
      </c>
      <c r="C453" s="148" t="s">
        <v>132</v>
      </c>
      <c r="D453" s="148" t="s">
        <v>1234</v>
      </c>
      <c r="E453" s="191" t="s">
        <v>2424</v>
      </c>
      <c r="F453" s="191"/>
      <c r="G453" s="150" t="s">
        <v>1055</v>
      </c>
      <c r="H453" s="151">
        <v>1</v>
      </c>
      <c r="I453" s="152">
        <v>43.64</v>
      </c>
      <c r="J453" s="152">
        <v>43.64</v>
      </c>
    </row>
    <row r="454" spans="1:10" ht="25.5" x14ac:dyDescent="0.2">
      <c r="A454" s="156" t="s">
        <v>1056</v>
      </c>
      <c r="B454" s="157" t="s">
        <v>1261</v>
      </c>
      <c r="C454" s="156" t="s">
        <v>132</v>
      </c>
      <c r="D454" s="156" t="s">
        <v>1262</v>
      </c>
      <c r="E454" s="188" t="s">
        <v>868</v>
      </c>
      <c r="F454" s="188"/>
      <c r="G454" s="158" t="s">
        <v>129</v>
      </c>
      <c r="H454" s="159">
        <v>1</v>
      </c>
      <c r="I454" s="160">
        <v>96.88</v>
      </c>
      <c r="J454" s="160">
        <v>96.88</v>
      </c>
    </row>
    <row r="455" spans="1:10" x14ac:dyDescent="0.2">
      <c r="A455" s="153"/>
      <c r="B455" s="153"/>
      <c r="C455" s="153"/>
      <c r="D455" s="153"/>
      <c r="E455" s="153" t="s">
        <v>1059</v>
      </c>
      <c r="F455" s="154">
        <v>62.33</v>
      </c>
      <c r="G455" s="153" t="s">
        <v>1060</v>
      </c>
      <c r="H455" s="154">
        <v>0</v>
      </c>
      <c r="I455" s="153" t="s">
        <v>1061</v>
      </c>
      <c r="J455" s="154">
        <v>62.33</v>
      </c>
    </row>
    <row r="456" spans="1:10" ht="15" thickBot="1" x14ac:dyDescent="0.25">
      <c r="A456" s="153"/>
      <c r="B456" s="153"/>
      <c r="C456" s="153"/>
      <c r="D456" s="153"/>
      <c r="E456" s="153" t="s">
        <v>1062</v>
      </c>
      <c r="F456" s="154">
        <v>39.409999999999997</v>
      </c>
      <c r="G456" s="153"/>
      <c r="H456" s="189" t="s">
        <v>1063</v>
      </c>
      <c r="I456" s="189"/>
      <c r="J456" s="154">
        <v>207.12</v>
      </c>
    </row>
    <row r="457" spans="1:10" ht="15" thickTop="1" x14ac:dyDescent="0.2">
      <c r="A457" s="155"/>
      <c r="B457" s="155"/>
      <c r="C457" s="155"/>
      <c r="D457" s="155"/>
      <c r="E457" s="155"/>
      <c r="F457" s="155"/>
      <c r="G457" s="155"/>
      <c r="H457" s="155"/>
      <c r="I457" s="155"/>
      <c r="J457" s="155"/>
    </row>
    <row r="458" spans="1:10" ht="15" x14ac:dyDescent="0.2">
      <c r="A458" s="144" t="s">
        <v>577</v>
      </c>
      <c r="B458" s="145" t="s">
        <v>5</v>
      </c>
      <c r="C458" s="144" t="s">
        <v>6</v>
      </c>
      <c r="D458" s="144" t="s">
        <v>7</v>
      </c>
      <c r="E458" s="190" t="s">
        <v>18</v>
      </c>
      <c r="F458" s="190"/>
      <c r="G458" s="146" t="s">
        <v>8</v>
      </c>
      <c r="H458" s="145" t="s">
        <v>9</v>
      </c>
      <c r="I458" s="145" t="s">
        <v>10</v>
      </c>
      <c r="J458" s="145" t="s">
        <v>12</v>
      </c>
    </row>
    <row r="459" spans="1:10" ht="25.5" x14ac:dyDescent="0.2">
      <c r="A459" s="136" t="s">
        <v>1049</v>
      </c>
      <c r="B459" s="137" t="s">
        <v>578</v>
      </c>
      <c r="C459" s="136" t="s">
        <v>128</v>
      </c>
      <c r="D459" s="136" t="s">
        <v>579</v>
      </c>
      <c r="E459" s="192">
        <v>7</v>
      </c>
      <c r="F459" s="192"/>
      <c r="G459" s="138" t="s">
        <v>573</v>
      </c>
      <c r="H459" s="147">
        <v>1</v>
      </c>
      <c r="I459" s="139">
        <v>231.9</v>
      </c>
      <c r="J459" s="139">
        <v>231.9</v>
      </c>
    </row>
    <row r="460" spans="1:10" ht="25.5" x14ac:dyDescent="0.2">
      <c r="A460" s="148" t="s">
        <v>1050</v>
      </c>
      <c r="B460" s="149" t="s">
        <v>1235</v>
      </c>
      <c r="C460" s="148" t="s">
        <v>132</v>
      </c>
      <c r="D460" s="148" t="s">
        <v>1236</v>
      </c>
      <c r="E460" s="191" t="s">
        <v>2424</v>
      </c>
      <c r="F460" s="191"/>
      <c r="G460" s="150" t="s">
        <v>1055</v>
      </c>
      <c r="H460" s="151">
        <v>1</v>
      </c>
      <c r="I460" s="152">
        <v>27.19</v>
      </c>
      <c r="J460" s="152">
        <v>27.19</v>
      </c>
    </row>
    <row r="461" spans="1:10" ht="25.5" x14ac:dyDescent="0.2">
      <c r="A461" s="148" t="s">
        <v>1050</v>
      </c>
      <c r="B461" s="149" t="s">
        <v>1233</v>
      </c>
      <c r="C461" s="148" t="s">
        <v>132</v>
      </c>
      <c r="D461" s="148" t="s">
        <v>1234</v>
      </c>
      <c r="E461" s="191" t="s">
        <v>2424</v>
      </c>
      <c r="F461" s="191"/>
      <c r="G461" s="150" t="s">
        <v>1055</v>
      </c>
      <c r="H461" s="151">
        <v>1</v>
      </c>
      <c r="I461" s="152">
        <v>43.64</v>
      </c>
      <c r="J461" s="152">
        <v>43.64</v>
      </c>
    </row>
    <row r="462" spans="1:10" ht="25.5" x14ac:dyDescent="0.2">
      <c r="A462" s="156" t="s">
        <v>1056</v>
      </c>
      <c r="B462" s="157" t="s">
        <v>1263</v>
      </c>
      <c r="C462" s="156" t="s">
        <v>132</v>
      </c>
      <c r="D462" s="156" t="s">
        <v>1264</v>
      </c>
      <c r="E462" s="188" t="s">
        <v>868</v>
      </c>
      <c r="F462" s="188"/>
      <c r="G462" s="158" t="s">
        <v>129</v>
      </c>
      <c r="H462" s="159">
        <v>1</v>
      </c>
      <c r="I462" s="160">
        <v>161.07</v>
      </c>
      <c r="J462" s="160">
        <v>161.07</v>
      </c>
    </row>
    <row r="463" spans="1:10" x14ac:dyDescent="0.2">
      <c r="A463" s="153"/>
      <c r="B463" s="153"/>
      <c r="C463" s="153"/>
      <c r="D463" s="153"/>
      <c r="E463" s="153" t="s">
        <v>1059</v>
      </c>
      <c r="F463" s="154">
        <v>62.33</v>
      </c>
      <c r="G463" s="153" t="s">
        <v>1060</v>
      </c>
      <c r="H463" s="154">
        <v>0</v>
      </c>
      <c r="I463" s="153" t="s">
        <v>1061</v>
      </c>
      <c r="J463" s="154">
        <v>62.33</v>
      </c>
    </row>
    <row r="464" spans="1:10" ht="15" thickBot="1" x14ac:dyDescent="0.25">
      <c r="A464" s="153"/>
      <c r="B464" s="153"/>
      <c r="C464" s="153"/>
      <c r="D464" s="153"/>
      <c r="E464" s="153" t="s">
        <v>1062</v>
      </c>
      <c r="F464" s="154">
        <v>54.49</v>
      </c>
      <c r="G464" s="153"/>
      <c r="H464" s="189" t="s">
        <v>1063</v>
      </c>
      <c r="I464" s="189"/>
      <c r="J464" s="154">
        <v>286.39</v>
      </c>
    </row>
    <row r="465" spans="1:10" ht="15" thickTop="1" x14ac:dyDescent="0.2">
      <c r="A465" s="155"/>
      <c r="B465" s="155"/>
      <c r="C465" s="155"/>
      <c r="D465" s="155"/>
      <c r="E465" s="155"/>
      <c r="F465" s="155"/>
      <c r="G465" s="155"/>
      <c r="H465" s="155"/>
      <c r="I465" s="155"/>
      <c r="J465" s="155"/>
    </row>
    <row r="466" spans="1:10" ht="15" x14ac:dyDescent="0.2">
      <c r="A466" s="144" t="s">
        <v>582</v>
      </c>
      <c r="B466" s="145" t="s">
        <v>5</v>
      </c>
      <c r="C466" s="144" t="s">
        <v>6</v>
      </c>
      <c r="D466" s="144" t="s">
        <v>7</v>
      </c>
      <c r="E466" s="190" t="s">
        <v>18</v>
      </c>
      <c r="F466" s="190"/>
      <c r="G466" s="146" t="s">
        <v>8</v>
      </c>
      <c r="H466" s="145" t="s">
        <v>9</v>
      </c>
      <c r="I466" s="145" t="s">
        <v>10</v>
      </c>
      <c r="J466" s="145" t="s">
        <v>12</v>
      </c>
    </row>
    <row r="467" spans="1:10" x14ac:dyDescent="0.2">
      <c r="A467" s="136" t="s">
        <v>1049</v>
      </c>
      <c r="B467" s="137" t="s">
        <v>583</v>
      </c>
      <c r="C467" s="136" t="s">
        <v>128</v>
      </c>
      <c r="D467" s="136" t="s">
        <v>584</v>
      </c>
      <c r="E467" s="192">
        <v>78</v>
      </c>
      <c r="F467" s="192"/>
      <c r="G467" s="138" t="s">
        <v>129</v>
      </c>
      <c r="H467" s="147">
        <v>1</v>
      </c>
      <c r="I467" s="139">
        <v>3.09</v>
      </c>
      <c r="J467" s="139">
        <v>3.09</v>
      </c>
    </row>
    <row r="468" spans="1:10" ht="25.5" x14ac:dyDescent="0.2">
      <c r="A468" s="148" t="s">
        <v>1050</v>
      </c>
      <c r="B468" s="149" t="s">
        <v>1233</v>
      </c>
      <c r="C468" s="148" t="s">
        <v>132</v>
      </c>
      <c r="D468" s="148" t="s">
        <v>1234</v>
      </c>
      <c r="E468" s="191" t="s">
        <v>2424</v>
      </c>
      <c r="F468" s="191"/>
      <c r="G468" s="150" t="s">
        <v>1055</v>
      </c>
      <c r="H468" s="151">
        <v>8.9999999999999993E-3</v>
      </c>
      <c r="I468" s="152">
        <v>43.64</v>
      </c>
      <c r="J468" s="152">
        <v>0.39</v>
      </c>
    </row>
    <row r="469" spans="1:10" ht="25.5" x14ac:dyDescent="0.2">
      <c r="A469" s="148" t="s">
        <v>1050</v>
      </c>
      <c r="B469" s="149" t="s">
        <v>1235</v>
      </c>
      <c r="C469" s="148" t="s">
        <v>132</v>
      </c>
      <c r="D469" s="148" t="s">
        <v>1236</v>
      </c>
      <c r="E469" s="191" t="s">
        <v>2424</v>
      </c>
      <c r="F469" s="191"/>
      <c r="G469" s="150" t="s">
        <v>1055</v>
      </c>
      <c r="H469" s="151">
        <v>8.9999999999999993E-3</v>
      </c>
      <c r="I469" s="152">
        <v>27.19</v>
      </c>
      <c r="J469" s="152">
        <v>0.24</v>
      </c>
    </row>
    <row r="470" spans="1:10" x14ac:dyDescent="0.2">
      <c r="A470" s="156" t="s">
        <v>1056</v>
      </c>
      <c r="B470" s="157" t="s">
        <v>1265</v>
      </c>
      <c r="C470" s="156" t="s">
        <v>128</v>
      </c>
      <c r="D470" s="156" t="s">
        <v>1266</v>
      </c>
      <c r="E470" s="188" t="s">
        <v>868</v>
      </c>
      <c r="F470" s="188"/>
      <c r="G470" s="158" t="s">
        <v>129</v>
      </c>
      <c r="H470" s="159">
        <v>1</v>
      </c>
      <c r="I470" s="160">
        <v>2.46</v>
      </c>
      <c r="J470" s="160">
        <v>2.46</v>
      </c>
    </row>
    <row r="471" spans="1:10" x14ac:dyDescent="0.2">
      <c r="A471" s="153"/>
      <c r="B471" s="153"/>
      <c r="C471" s="153"/>
      <c r="D471" s="153"/>
      <c r="E471" s="153" t="s">
        <v>1059</v>
      </c>
      <c r="F471" s="154">
        <v>0.55000000000000004</v>
      </c>
      <c r="G471" s="153" t="s">
        <v>1060</v>
      </c>
      <c r="H471" s="154">
        <v>0</v>
      </c>
      <c r="I471" s="153" t="s">
        <v>1061</v>
      </c>
      <c r="J471" s="154">
        <v>0.55000000000000004</v>
      </c>
    </row>
    <row r="472" spans="1:10" ht="15" thickBot="1" x14ac:dyDescent="0.25">
      <c r="A472" s="153"/>
      <c r="B472" s="153"/>
      <c r="C472" s="153"/>
      <c r="D472" s="153"/>
      <c r="E472" s="153" t="s">
        <v>1062</v>
      </c>
      <c r="F472" s="154">
        <v>0.72</v>
      </c>
      <c r="G472" s="153"/>
      <c r="H472" s="189" t="s">
        <v>1063</v>
      </c>
      <c r="I472" s="189"/>
      <c r="J472" s="154">
        <v>3.81</v>
      </c>
    </row>
    <row r="473" spans="1:10" ht="15" thickTop="1" x14ac:dyDescent="0.2">
      <c r="A473" s="155"/>
      <c r="B473" s="155"/>
      <c r="C473" s="155"/>
      <c r="D473" s="155"/>
      <c r="E473" s="155"/>
      <c r="F473" s="155"/>
      <c r="G473" s="155"/>
      <c r="H473" s="155"/>
      <c r="I473" s="155"/>
      <c r="J473" s="155"/>
    </row>
    <row r="474" spans="1:10" ht="15" x14ac:dyDescent="0.2">
      <c r="A474" s="144" t="s">
        <v>585</v>
      </c>
      <c r="B474" s="145" t="s">
        <v>5</v>
      </c>
      <c r="C474" s="144" t="s">
        <v>6</v>
      </c>
      <c r="D474" s="144" t="s">
        <v>7</v>
      </c>
      <c r="E474" s="190" t="s">
        <v>18</v>
      </c>
      <c r="F474" s="190"/>
      <c r="G474" s="146" t="s">
        <v>8</v>
      </c>
      <c r="H474" s="145" t="s">
        <v>9</v>
      </c>
      <c r="I474" s="145" t="s">
        <v>10</v>
      </c>
      <c r="J474" s="145" t="s">
        <v>12</v>
      </c>
    </row>
    <row r="475" spans="1:10" ht="25.5" x14ac:dyDescent="0.2">
      <c r="A475" s="136" t="s">
        <v>1049</v>
      </c>
      <c r="B475" s="137" t="s">
        <v>586</v>
      </c>
      <c r="C475" s="136" t="s">
        <v>128</v>
      </c>
      <c r="D475" s="136" t="s">
        <v>587</v>
      </c>
      <c r="E475" s="192">
        <v>59</v>
      </c>
      <c r="F475" s="192"/>
      <c r="G475" s="138" t="s">
        <v>129</v>
      </c>
      <c r="H475" s="147">
        <v>1</v>
      </c>
      <c r="I475" s="139">
        <v>3.84</v>
      </c>
      <c r="J475" s="139">
        <v>3.84</v>
      </c>
    </row>
    <row r="476" spans="1:10" ht="25.5" x14ac:dyDescent="0.2">
      <c r="A476" s="148" t="s">
        <v>1050</v>
      </c>
      <c r="B476" s="149" t="s">
        <v>1233</v>
      </c>
      <c r="C476" s="148" t="s">
        <v>132</v>
      </c>
      <c r="D476" s="148" t="s">
        <v>1234</v>
      </c>
      <c r="E476" s="191" t="s">
        <v>2424</v>
      </c>
      <c r="F476" s="191"/>
      <c r="G476" s="150" t="s">
        <v>1055</v>
      </c>
      <c r="H476" s="151">
        <v>2.4E-2</v>
      </c>
      <c r="I476" s="152">
        <v>43.64</v>
      </c>
      <c r="J476" s="152">
        <v>1.04</v>
      </c>
    </row>
    <row r="477" spans="1:10" ht="25.5" x14ac:dyDescent="0.2">
      <c r="A477" s="148" t="s">
        <v>1050</v>
      </c>
      <c r="B477" s="149" t="s">
        <v>1235</v>
      </c>
      <c r="C477" s="148" t="s">
        <v>132</v>
      </c>
      <c r="D477" s="148" t="s">
        <v>1236</v>
      </c>
      <c r="E477" s="191" t="s">
        <v>2424</v>
      </c>
      <c r="F477" s="191"/>
      <c r="G477" s="150" t="s">
        <v>1055</v>
      </c>
      <c r="H477" s="151">
        <v>2.4E-2</v>
      </c>
      <c r="I477" s="152">
        <v>27.19</v>
      </c>
      <c r="J477" s="152">
        <v>0.65</v>
      </c>
    </row>
    <row r="478" spans="1:10" x14ac:dyDescent="0.2">
      <c r="A478" s="156" t="s">
        <v>1056</v>
      </c>
      <c r="B478" s="157" t="s">
        <v>1267</v>
      </c>
      <c r="C478" s="156" t="s">
        <v>128</v>
      </c>
      <c r="D478" s="156" t="s">
        <v>1268</v>
      </c>
      <c r="E478" s="188" t="s">
        <v>868</v>
      </c>
      <c r="F478" s="188"/>
      <c r="G478" s="158" t="s">
        <v>474</v>
      </c>
      <c r="H478" s="159">
        <v>1</v>
      </c>
      <c r="I478" s="160">
        <v>2.15</v>
      </c>
      <c r="J478" s="160">
        <v>2.15</v>
      </c>
    </row>
    <row r="479" spans="1:10" x14ac:dyDescent="0.2">
      <c r="A479" s="153"/>
      <c r="B479" s="153"/>
      <c r="C479" s="153"/>
      <c r="D479" s="153"/>
      <c r="E479" s="153" t="s">
        <v>1059</v>
      </c>
      <c r="F479" s="154">
        <v>1.49</v>
      </c>
      <c r="G479" s="153" t="s">
        <v>1060</v>
      </c>
      <c r="H479" s="154">
        <v>0</v>
      </c>
      <c r="I479" s="153" t="s">
        <v>1061</v>
      </c>
      <c r="J479" s="154">
        <v>1.49</v>
      </c>
    </row>
    <row r="480" spans="1:10" ht="15" thickBot="1" x14ac:dyDescent="0.25">
      <c r="A480" s="153"/>
      <c r="B480" s="153"/>
      <c r="C480" s="153"/>
      <c r="D480" s="153"/>
      <c r="E480" s="153" t="s">
        <v>1062</v>
      </c>
      <c r="F480" s="154">
        <v>0.9</v>
      </c>
      <c r="G480" s="153"/>
      <c r="H480" s="189" t="s">
        <v>1063</v>
      </c>
      <c r="I480" s="189"/>
      <c r="J480" s="154">
        <v>4.74</v>
      </c>
    </row>
    <row r="481" spans="1:10" ht="15" thickTop="1" x14ac:dyDescent="0.2">
      <c r="A481" s="155"/>
      <c r="B481" s="155"/>
      <c r="C481" s="155"/>
      <c r="D481" s="155"/>
      <c r="E481" s="155"/>
      <c r="F481" s="155"/>
      <c r="G481" s="155"/>
      <c r="H481" s="155"/>
      <c r="I481" s="155"/>
      <c r="J481" s="155"/>
    </row>
    <row r="482" spans="1:10" ht="15" x14ac:dyDescent="0.2">
      <c r="A482" s="144" t="s">
        <v>603</v>
      </c>
      <c r="B482" s="145" t="s">
        <v>5</v>
      </c>
      <c r="C482" s="144" t="s">
        <v>6</v>
      </c>
      <c r="D482" s="144" t="s">
        <v>7</v>
      </c>
      <c r="E482" s="190" t="s">
        <v>18</v>
      </c>
      <c r="F482" s="190"/>
      <c r="G482" s="146" t="s">
        <v>8</v>
      </c>
      <c r="H482" s="145" t="s">
        <v>9</v>
      </c>
      <c r="I482" s="145" t="s">
        <v>10</v>
      </c>
      <c r="J482" s="145" t="s">
        <v>12</v>
      </c>
    </row>
    <row r="483" spans="1:10" ht="51" x14ac:dyDescent="0.2">
      <c r="A483" s="136" t="s">
        <v>1049</v>
      </c>
      <c r="B483" s="137" t="s">
        <v>604</v>
      </c>
      <c r="C483" s="136" t="s">
        <v>128</v>
      </c>
      <c r="D483" s="136" t="s">
        <v>605</v>
      </c>
      <c r="E483" s="192" t="s">
        <v>875</v>
      </c>
      <c r="F483" s="192"/>
      <c r="G483" s="138" t="s">
        <v>129</v>
      </c>
      <c r="H483" s="147">
        <v>1</v>
      </c>
      <c r="I483" s="139">
        <v>77.290000000000006</v>
      </c>
      <c r="J483" s="139">
        <v>77.290000000000006</v>
      </c>
    </row>
    <row r="484" spans="1:10" ht="25.5" x14ac:dyDescent="0.2">
      <c r="A484" s="148" t="s">
        <v>1050</v>
      </c>
      <c r="B484" s="149" t="s">
        <v>1235</v>
      </c>
      <c r="C484" s="148" t="s">
        <v>132</v>
      </c>
      <c r="D484" s="148" t="s">
        <v>1236</v>
      </c>
      <c r="E484" s="191" t="s">
        <v>2424</v>
      </c>
      <c r="F484" s="191"/>
      <c r="G484" s="150" t="s">
        <v>1055</v>
      </c>
      <c r="H484" s="151">
        <v>0.17269999999999999</v>
      </c>
      <c r="I484" s="152">
        <v>27.19</v>
      </c>
      <c r="J484" s="152">
        <v>4.6900000000000004</v>
      </c>
    </row>
    <row r="485" spans="1:10" ht="25.5" x14ac:dyDescent="0.2">
      <c r="A485" s="148" t="s">
        <v>1050</v>
      </c>
      <c r="B485" s="149" t="s">
        <v>1233</v>
      </c>
      <c r="C485" s="148" t="s">
        <v>132</v>
      </c>
      <c r="D485" s="148" t="s">
        <v>1234</v>
      </c>
      <c r="E485" s="191" t="s">
        <v>2424</v>
      </c>
      <c r="F485" s="191"/>
      <c r="G485" s="150" t="s">
        <v>1055</v>
      </c>
      <c r="H485" s="151">
        <v>0.41439999999999999</v>
      </c>
      <c r="I485" s="152">
        <v>43.64</v>
      </c>
      <c r="J485" s="152">
        <v>18.079999999999998</v>
      </c>
    </row>
    <row r="486" spans="1:10" ht="38.25" x14ac:dyDescent="0.2">
      <c r="A486" s="156" t="s">
        <v>1056</v>
      </c>
      <c r="B486" s="157" t="s">
        <v>1269</v>
      </c>
      <c r="C486" s="156" t="s">
        <v>132</v>
      </c>
      <c r="D486" s="156" t="s">
        <v>1270</v>
      </c>
      <c r="E486" s="188" t="s">
        <v>868</v>
      </c>
      <c r="F486" s="188"/>
      <c r="G486" s="158" t="s">
        <v>129</v>
      </c>
      <c r="H486" s="159">
        <v>1</v>
      </c>
      <c r="I486" s="160">
        <v>36.119999999999997</v>
      </c>
      <c r="J486" s="160">
        <v>36.119999999999997</v>
      </c>
    </row>
    <row r="487" spans="1:10" x14ac:dyDescent="0.2">
      <c r="A487" s="156" t="s">
        <v>1056</v>
      </c>
      <c r="B487" s="157" t="s">
        <v>1271</v>
      </c>
      <c r="C487" s="156" t="s">
        <v>132</v>
      </c>
      <c r="D487" s="156" t="s">
        <v>1272</v>
      </c>
      <c r="E487" s="188" t="s">
        <v>868</v>
      </c>
      <c r="F487" s="188"/>
      <c r="G487" s="158" t="s">
        <v>129</v>
      </c>
      <c r="H487" s="159">
        <v>2</v>
      </c>
      <c r="I487" s="160">
        <v>9.1999999999999993</v>
      </c>
      <c r="J487" s="160">
        <v>18.399999999999999</v>
      </c>
    </row>
    <row r="488" spans="1:10" x14ac:dyDescent="0.2">
      <c r="A488" s="153"/>
      <c r="B488" s="153"/>
      <c r="C488" s="153"/>
      <c r="D488" s="153"/>
      <c r="E488" s="153" t="s">
        <v>1059</v>
      </c>
      <c r="F488" s="154">
        <v>20.28</v>
      </c>
      <c r="G488" s="153" t="s">
        <v>1060</v>
      </c>
      <c r="H488" s="154">
        <v>0</v>
      </c>
      <c r="I488" s="153" t="s">
        <v>1061</v>
      </c>
      <c r="J488" s="154">
        <v>20.28</v>
      </c>
    </row>
    <row r="489" spans="1:10" ht="15" thickBot="1" x14ac:dyDescent="0.25">
      <c r="A489" s="153"/>
      <c r="B489" s="153"/>
      <c r="C489" s="153"/>
      <c r="D489" s="153"/>
      <c r="E489" s="153" t="s">
        <v>1062</v>
      </c>
      <c r="F489" s="154">
        <v>18.16</v>
      </c>
      <c r="G489" s="153"/>
      <c r="H489" s="189" t="s">
        <v>1063</v>
      </c>
      <c r="I489" s="189"/>
      <c r="J489" s="154">
        <v>95.45</v>
      </c>
    </row>
    <row r="490" spans="1:10" ht="15" thickTop="1" x14ac:dyDescent="0.2">
      <c r="A490" s="155"/>
      <c r="B490" s="155"/>
      <c r="C490" s="155"/>
      <c r="D490" s="155"/>
      <c r="E490" s="155"/>
      <c r="F490" s="155"/>
      <c r="G490" s="155"/>
      <c r="H490" s="155"/>
      <c r="I490" s="155"/>
      <c r="J490" s="155"/>
    </row>
    <row r="491" spans="1:10" ht="15" x14ac:dyDescent="0.2">
      <c r="A491" s="144" t="s">
        <v>606</v>
      </c>
      <c r="B491" s="145" t="s">
        <v>5</v>
      </c>
      <c r="C491" s="144" t="s">
        <v>6</v>
      </c>
      <c r="D491" s="144" t="s">
        <v>7</v>
      </c>
      <c r="E491" s="190" t="s">
        <v>18</v>
      </c>
      <c r="F491" s="190"/>
      <c r="G491" s="146" t="s">
        <v>8</v>
      </c>
      <c r="H491" s="145" t="s">
        <v>9</v>
      </c>
      <c r="I491" s="145" t="s">
        <v>10</v>
      </c>
      <c r="J491" s="145" t="s">
        <v>12</v>
      </c>
    </row>
    <row r="492" spans="1:10" ht="25.5" x14ac:dyDescent="0.2">
      <c r="A492" s="136" t="s">
        <v>1049</v>
      </c>
      <c r="B492" s="137" t="s">
        <v>1453</v>
      </c>
      <c r="C492" s="136" t="s">
        <v>128</v>
      </c>
      <c r="D492" s="136" t="s">
        <v>1454</v>
      </c>
      <c r="E492" s="192" t="s">
        <v>875</v>
      </c>
      <c r="F492" s="192"/>
      <c r="G492" s="138" t="s">
        <v>129</v>
      </c>
      <c r="H492" s="147">
        <v>1</v>
      </c>
      <c r="I492" s="139">
        <v>127.39</v>
      </c>
      <c r="J492" s="139">
        <v>127.39</v>
      </c>
    </row>
    <row r="493" spans="1:10" ht="25.5" x14ac:dyDescent="0.2">
      <c r="A493" s="148" t="s">
        <v>1050</v>
      </c>
      <c r="B493" s="149" t="s">
        <v>1235</v>
      </c>
      <c r="C493" s="148" t="s">
        <v>132</v>
      </c>
      <c r="D493" s="148" t="s">
        <v>1236</v>
      </c>
      <c r="E493" s="191" t="s">
        <v>2424</v>
      </c>
      <c r="F493" s="191"/>
      <c r="G493" s="150" t="s">
        <v>1055</v>
      </c>
      <c r="H493" s="151">
        <v>0.37</v>
      </c>
      <c r="I493" s="152">
        <v>27.19</v>
      </c>
      <c r="J493" s="152">
        <v>10.06</v>
      </c>
    </row>
    <row r="494" spans="1:10" ht="25.5" x14ac:dyDescent="0.2">
      <c r="A494" s="148" t="s">
        <v>1050</v>
      </c>
      <c r="B494" s="149" t="s">
        <v>1233</v>
      </c>
      <c r="C494" s="148" t="s">
        <v>132</v>
      </c>
      <c r="D494" s="148" t="s">
        <v>1234</v>
      </c>
      <c r="E494" s="191" t="s">
        <v>2424</v>
      </c>
      <c r="F494" s="191"/>
      <c r="G494" s="150" t="s">
        <v>1055</v>
      </c>
      <c r="H494" s="151">
        <v>0.37</v>
      </c>
      <c r="I494" s="152">
        <v>43.64</v>
      </c>
      <c r="J494" s="152">
        <v>16.14</v>
      </c>
    </row>
    <row r="495" spans="1:10" x14ac:dyDescent="0.2">
      <c r="A495" s="156" t="s">
        <v>1056</v>
      </c>
      <c r="B495" s="157" t="s">
        <v>1634</v>
      </c>
      <c r="C495" s="156" t="s">
        <v>128</v>
      </c>
      <c r="D495" s="156" t="s">
        <v>1635</v>
      </c>
      <c r="E495" s="188" t="s">
        <v>868</v>
      </c>
      <c r="F495" s="188"/>
      <c r="G495" s="158" t="s">
        <v>474</v>
      </c>
      <c r="H495" s="159">
        <v>1</v>
      </c>
      <c r="I495" s="160">
        <v>101.19</v>
      </c>
      <c r="J495" s="160">
        <v>101.19</v>
      </c>
    </row>
    <row r="496" spans="1:10" x14ac:dyDescent="0.2">
      <c r="A496" s="153"/>
      <c r="B496" s="153"/>
      <c r="C496" s="153"/>
      <c r="D496" s="153"/>
      <c r="E496" s="153" t="s">
        <v>1059</v>
      </c>
      <c r="F496" s="154">
        <v>23.05</v>
      </c>
      <c r="G496" s="153" t="s">
        <v>1060</v>
      </c>
      <c r="H496" s="154">
        <v>0</v>
      </c>
      <c r="I496" s="153" t="s">
        <v>1061</v>
      </c>
      <c r="J496" s="154">
        <v>23.05</v>
      </c>
    </row>
    <row r="497" spans="1:10" ht="15" thickBot="1" x14ac:dyDescent="0.25">
      <c r="A497" s="153"/>
      <c r="B497" s="153"/>
      <c r="C497" s="153"/>
      <c r="D497" s="153"/>
      <c r="E497" s="153" t="s">
        <v>1062</v>
      </c>
      <c r="F497" s="154">
        <v>29.93</v>
      </c>
      <c r="G497" s="153"/>
      <c r="H497" s="189" t="s">
        <v>1063</v>
      </c>
      <c r="I497" s="189"/>
      <c r="J497" s="154">
        <v>157.32</v>
      </c>
    </row>
    <row r="498" spans="1:10" ht="15" thickTop="1" x14ac:dyDescent="0.2">
      <c r="A498" s="155"/>
      <c r="B498" s="155"/>
      <c r="C498" s="155"/>
      <c r="D498" s="155"/>
      <c r="E498" s="155"/>
      <c r="F498" s="155"/>
      <c r="G498" s="155"/>
      <c r="H498" s="155"/>
      <c r="I498" s="155"/>
      <c r="J498" s="155"/>
    </row>
    <row r="499" spans="1:10" ht="15" x14ac:dyDescent="0.2">
      <c r="A499" s="144" t="s">
        <v>607</v>
      </c>
      <c r="B499" s="145" t="s">
        <v>5</v>
      </c>
      <c r="C499" s="144" t="s">
        <v>6</v>
      </c>
      <c r="D499" s="144" t="s">
        <v>7</v>
      </c>
      <c r="E499" s="190" t="s">
        <v>18</v>
      </c>
      <c r="F499" s="190"/>
      <c r="G499" s="146" t="s">
        <v>8</v>
      </c>
      <c r="H499" s="145" t="s">
        <v>9</v>
      </c>
      <c r="I499" s="145" t="s">
        <v>10</v>
      </c>
      <c r="J499" s="145" t="s">
        <v>12</v>
      </c>
    </row>
    <row r="500" spans="1:10" x14ac:dyDescent="0.2">
      <c r="A500" s="136" t="s">
        <v>1049</v>
      </c>
      <c r="B500" s="137" t="s">
        <v>1455</v>
      </c>
      <c r="C500" s="136" t="s">
        <v>128</v>
      </c>
      <c r="D500" s="136" t="s">
        <v>1456</v>
      </c>
      <c r="E500" s="192" t="s">
        <v>871</v>
      </c>
      <c r="F500" s="192"/>
      <c r="G500" s="138" t="s">
        <v>129</v>
      </c>
      <c r="H500" s="147">
        <v>1</v>
      </c>
      <c r="I500" s="139">
        <v>26.55</v>
      </c>
      <c r="J500" s="139">
        <v>26.55</v>
      </c>
    </row>
    <row r="501" spans="1:10" ht="25.5" x14ac:dyDescent="0.2">
      <c r="A501" s="148" t="s">
        <v>1050</v>
      </c>
      <c r="B501" s="149" t="s">
        <v>1233</v>
      </c>
      <c r="C501" s="148" t="s">
        <v>132</v>
      </c>
      <c r="D501" s="148" t="s">
        <v>1234</v>
      </c>
      <c r="E501" s="191" t="s">
        <v>2424</v>
      </c>
      <c r="F501" s="191"/>
      <c r="G501" s="150" t="s">
        <v>1055</v>
      </c>
      <c r="H501" s="151">
        <v>0.3</v>
      </c>
      <c r="I501" s="152">
        <v>43.64</v>
      </c>
      <c r="J501" s="152">
        <v>13.09</v>
      </c>
    </row>
    <row r="502" spans="1:10" ht="25.5" x14ac:dyDescent="0.2">
      <c r="A502" s="148" t="s">
        <v>1050</v>
      </c>
      <c r="B502" s="149" t="s">
        <v>1636</v>
      </c>
      <c r="C502" s="148" t="s">
        <v>132</v>
      </c>
      <c r="D502" s="148" t="s">
        <v>1637</v>
      </c>
      <c r="E502" s="191" t="s">
        <v>2424</v>
      </c>
      <c r="F502" s="191"/>
      <c r="G502" s="150" t="s">
        <v>1055</v>
      </c>
      <c r="H502" s="151">
        <v>0.3</v>
      </c>
      <c r="I502" s="152">
        <v>26.66</v>
      </c>
      <c r="J502" s="152">
        <v>7.99</v>
      </c>
    </row>
    <row r="503" spans="1:10" ht="25.5" x14ac:dyDescent="0.2">
      <c r="A503" s="156" t="s">
        <v>1056</v>
      </c>
      <c r="B503" s="157" t="s">
        <v>608</v>
      </c>
      <c r="C503" s="156" t="s">
        <v>132</v>
      </c>
      <c r="D503" s="156" t="s">
        <v>609</v>
      </c>
      <c r="E503" s="188" t="s">
        <v>868</v>
      </c>
      <c r="F503" s="188"/>
      <c r="G503" s="158" t="s">
        <v>129</v>
      </c>
      <c r="H503" s="159">
        <v>1</v>
      </c>
      <c r="I503" s="160">
        <v>5.47</v>
      </c>
      <c r="J503" s="160">
        <v>5.47</v>
      </c>
    </row>
    <row r="504" spans="1:10" x14ac:dyDescent="0.2">
      <c r="A504" s="153"/>
      <c r="B504" s="153"/>
      <c r="C504" s="153"/>
      <c r="D504" s="153"/>
      <c r="E504" s="153" t="s">
        <v>1059</v>
      </c>
      <c r="F504" s="154">
        <v>18.54</v>
      </c>
      <c r="G504" s="153" t="s">
        <v>1060</v>
      </c>
      <c r="H504" s="154">
        <v>0</v>
      </c>
      <c r="I504" s="153" t="s">
        <v>1061</v>
      </c>
      <c r="J504" s="154">
        <v>18.54</v>
      </c>
    </row>
    <row r="505" spans="1:10" ht="15" thickBot="1" x14ac:dyDescent="0.25">
      <c r="A505" s="153"/>
      <c r="B505" s="153"/>
      <c r="C505" s="153"/>
      <c r="D505" s="153"/>
      <c r="E505" s="153" t="s">
        <v>1062</v>
      </c>
      <c r="F505" s="154">
        <v>6.23</v>
      </c>
      <c r="G505" s="153"/>
      <c r="H505" s="189" t="s">
        <v>1063</v>
      </c>
      <c r="I505" s="189"/>
      <c r="J505" s="154">
        <v>32.78</v>
      </c>
    </row>
    <row r="506" spans="1:10" ht="15" thickTop="1" x14ac:dyDescent="0.2">
      <c r="A506" s="155"/>
      <c r="B506" s="155"/>
      <c r="C506" s="155"/>
      <c r="D506" s="155"/>
      <c r="E506" s="155"/>
      <c r="F506" s="155"/>
      <c r="G506" s="155"/>
      <c r="H506" s="155"/>
      <c r="I506" s="155"/>
      <c r="J506" s="155"/>
    </row>
    <row r="507" spans="1:10" ht="15" x14ac:dyDescent="0.2">
      <c r="A507" s="144" t="s">
        <v>610</v>
      </c>
      <c r="B507" s="145" t="s">
        <v>5</v>
      </c>
      <c r="C507" s="144" t="s">
        <v>6</v>
      </c>
      <c r="D507" s="144" t="s">
        <v>7</v>
      </c>
      <c r="E507" s="190" t="s">
        <v>18</v>
      </c>
      <c r="F507" s="190"/>
      <c r="G507" s="146" t="s">
        <v>8</v>
      </c>
      <c r="H507" s="145" t="s">
        <v>9</v>
      </c>
      <c r="I507" s="145" t="s">
        <v>10</v>
      </c>
      <c r="J507" s="145" t="s">
        <v>12</v>
      </c>
    </row>
    <row r="508" spans="1:10" ht="25.5" x14ac:dyDescent="0.2">
      <c r="A508" s="136" t="s">
        <v>1049</v>
      </c>
      <c r="B508" s="137" t="s">
        <v>611</v>
      </c>
      <c r="C508" s="136" t="s">
        <v>128</v>
      </c>
      <c r="D508" s="136" t="s">
        <v>612</v>
      </c>
      <c r="E508" s="192">
        <v>60</v>
      </c>
      <c r="F508" s="192"/>
      <c r="G508" s="138" t="s">
        <v>129</v>
      </c>
      <c r="H508" s="147">
        <v>1</v>
      </c>
      <c r="I508" s="139">
        <v>37.36</v>
      </c>
      <c r="J508" s="139">
        <v>37.36</v>
      </c>
    </row>
    <row r="509" spans="1:10" ht="25.5" x14ac:dyDescent="0.2">
      <c r="A509" s="148" t="s">
        <v>1050</v>
      </c>
      <c r="B509" s="149" t="s">
        <v>1235</v>
      </c>
      <c r="C509" s="148" t="s">
        <v>132</v>
      </c>
      <c r="D509" s="148" t="s">
        <v>1236</v>
      </c>
      <c r="E509" s="191" t="s">
        <v>2424</v>
      </c>
      <c r="F509" s="191"/>
      <c r="G509" s="150" t="s">
        <v>1055</v>
      </c>
      <c r="H509" s="151">
        <v>5.3999999999999999E-2</v>
      </c>
      <c r="I509" s="152">
        <v>27.19</v>
      </c>
      <c r="J509" s="152">
        <v>1.46</v>
      </c>
    </row>
    <row r="510" spans="1:10" x14ac:dyDescent="0.2">
      <c r="A510" s="156" t="s">
        <v>1056</v>
      </c>
      <c r="B510" s="157" t="s">
        <v>1273</v>
      </c>
      <c r="C510" s="156" t="s">
        <v>128</v>
      </c>
      <c r="D510" s="156" t="s">
        <v>1274</v>
      </c>
      <c r="E510" s="188" t="s">
        <v>868</v>
      </c>
      <c r="F510" s="188"/>
      <c r="G510" s="158" t="s">
        <v>474</v>
      </c>
      <c r="H510" s="159">
        <v>1</v>
      </c>
      <c r="I510" s="160">
        <v>35.9</v>
      </c>
      <c r="J510" s="160">
        <v>35.9</v>
      </c>
    </row>
    <row r="511" spans="1:10" x14ac:dyDescent="0.2">
      <c r="A511" s="153"/>
      <c r="B511" s="153"/>
      <c r="C511" s="153"/>
      <c r="D511" s="153"/>
      <c r="E511" s="153" t="s">
        <v>1059</v>
      </c>
      <c r="F511" s="154">
        <v>1.23</v>
      </c>
      <c r="G511" s="153" t="s">
        <v>1060</v>
      </c>
      <c r="H511" s="154">
        <v>0</v>
      </c>
      <c r="I511" s="153" t="s">
        <v>1061</v>
      </c>
      <c r="J511" s="154">
        <v>1.23</v>
      </c>
    </row>
    <row r="512" spans="1:10" ht="15" thickBot="1" x14ac:dyDescent="0.25">
      <c r="A512" s="153"/>
      <c r="B512" s="153"/>
      <c r="C512" s="153"/>
      <c r="D512" s="153"/>
      <c r="E512" s="153" t="s">
        <v>1062</v>
      </c>
      <c r="F512" s="154">
        <v>8.77</v>
      </c>
      <c r="G512" s="153"/>
      <c r="H512" s="189" t="s">
        <v>1063</v>
      </c>
      <c r="I512" s="189"/>
      <c r="J512" s="154">
        <v>46.13</v>
      </c>
    </row>
    <row r="513" spans="1:10" ht="15" thickTop="1" x14ac:dyDescent="0.2">
      <c r="A513" s="155"/>
      <c r="B513" s="155"/>
      <c r="C513" s="155"/>
      <c r="D513" s="155"/>
      <c r="E513" s="155"/>
      <c r="F513" s="155"/>
      <c r="G513" s="155"/>
      <c r="H513" s="155"/>
      <c r="I513" s="155"/>
      <c r="J513" s="155"/>
    </row>
    <row r="514" spans="1:10" ht="15" x14ac:dyDescent="0.2">
      <c r="A514" s="144" t="s">
        <v>615</v>
      </c>
      <c r="B514" s="145" t="s">
        <v>5</v>
      </c>
      <c r="C514" s="144" t="s">
        <v>6</v>
      </c>
      <c r="D514" s="144" t="s">
        <v>7</v>
      </c>
      <c r="E514" s="190" t="s">
        <v>18</v>
      </c>
      <c r="F514" s="190"/>
      <c r="G514" s="146" t="s">
        <v>8</v>
      </c>
      <c r="H514" s="145" t="s">
        <v>9</v>
      </c>
      <c r="I514" s="145" t="s">
        <v>10</v>
      </c>
      <c r="J514" s="145" t="s">
        <v>12</v>
      </c>
    </row>
    <row r="515" spans="1:10" ht="25.5" x14ac:dyDescent="0.2">
      <c r="A515" s="136" t="s">
        <v>1049</v>
      </c>
      <c r="B515" s="137" t="s">
        <v>616</v>
      </c>
      <c r="C515" s="136" t="s">
        <v>128</v>
      </c>
      <c r="D515" s="136" t="s">
        <v>617</v>
      </c>
      <c r="E515" s="192">
        <v>60</v>
      </c>
      <c r="F515" s="192"/>
      <c r="G515" s="138" t="s">
        <v>144</v>
      </c>
      <c r="H515" s="147">
        <v>1</v>
      </c>
      <c r="I515" s="139">
        <v>27.94</v>
      </c>
      <c r="J515" s="139">
        <v>27.94</v>
      </c>
    </row>
    <row r="516" spans="1:10" ht="25.5" x14ac:dyDescent="0.2">
      <c r="A516" s="148" t="s">
        <v>1050</v>
      </c>
      <c r="B516" s="149" t="s">
        <v>1233</v>
      </c>
      <c r="C516" s="148" t="s">
        <v>132</v>
      </c>
      <c r="D516" s="148" t="s">
        <v>1234</v>
      </c>
      <c r="E516" s="191" t="s">
        <v>2424</v>
      </c>
      <c r="F516" s="191"/>
      <c r="G516" s="150" t="s">
        <v>1055</v>
      </c>
      <c r="H516" s="151">
        <v>0.22800000000000001</v>
      </c>
      <c r="I516" s="152">
        <v>43.64</v>
      </c>
      <c r="J516" s="152">
        <v>9.94</v>
      </c>
    </row>
    <row r="517" spans="1:10" ht="25.5" x14ac:dyDescent="0.2">
      <c r="A517" s="148" t="s">
        <v>1050</v>
      </c>
      <c r="B517" s="149" t="s">
        <v>1235</v>
      </c>
      <c r="C517" s="148" t="s">
        <v>132</v>
      </c>
      <c r="D517" s="148" t="s">
        <v>1236</v>
      </c>
      <c r="E517" s="191" t="s">
        <v>2424</v>
      </c>
      <c r="F517" s="191"/>
      <c r="G517" s="150" t="s">
        <v>1055</v>
      </c>
      <c r="H517" s="151">
        <v>0.22800000000000001</v>
      </c>
      <c r="I517" s="152">
        <v>27.19</v>
      </c>
      <c r="J517" s="152">
        <v>6.19</v>
      </c>
    </row>
    <row r="518" spans="1:10" ht="51" x14ac:dyDescent="0.2">
      <c r="A518" s="148" t="s">
        <v>1050</v>
      </c>
      <c r="B518" s="149" t="s">
        <v>1090</v>
      </c>
      <c r="C518" s="148" t="s">
        <v>132</v>
      </c>
      <c r="D518" s="148" t="s">
        <v>1091</v>
      </c>
      <c r="E518" s="191" t="s">
        <v>1873</v>
      </c>
      <c r="F518" s="191"/>
      <c r="G518" s="150" t="s">
        <v>136</v>
      </c>
      <c r="H518" s="151">
        <v>0.22800000000000001</v>
      </c>
      <c r="I518" s="152">
        <v>11.41</v>
      </c>
      <c r="J518" s="152">
        <v>2.6</v>
      </c>
    </row>
    <row r="519" spans="1:10" x14ac:dyDescent="0.2">
      <c r="A519" s="156" t="s">
        <v>1056</v>
      </c>
      <c r="B519" s="157" t="s">
        <v>1275</v>
      </c>
      <c r="C519" s="156" t="s">
        <v>132</v>
      </c>
      <c r="D519" s="156" t="s">
        <v>1276</v>
      </c>
      <c r="E519" s="188" t="s">
        <v>868</v>
      </c>
      <c r="F519" s="188"/>
      <c r="G519" s="158" t="s">
        <v>144</v>
      </c>
      <c r="H519" s="159">
        <v>1.05</v>
      </c>
      <c r="I519" s="160">
        <v>8.7799999999999994</v>
      </c>
      <c r="J519" s="160">
        <v>9.2100000000000009</v>
      </c>
    </row>
    <row r="520" spans="1:10" x14ac:dyDescent="0.2">
      <c r="A520" s="153"/>
      <c r="B520" s="153"/>
      <c r="C520" s="153"/>
      <c r="D520" s="153"/>
      <c r="E520" s="153" t="s">
        <v>1059</v>
      </c>
      <c r="F520" s="154">
        <v>14.62</v>
      </c>
      <c r="G520" s="153" t="s">
        <v>1060</v>
      </c>
      <c r="H520" s="154">
        <v>0</v>
      </c>
      <c r="I520" s="153" t="s">
        <v>1061</v>
      </c>
      <c r="J520" s="154">
        <v>14.62</v>
      </c>
    </row>
    <row r="521" spans="1:10" ht="15" thickBot="1" x14ac:dyDescent="0.25">
      <c r="A521" s="153"/>
      <c r="B521" s="153"/>
      <c r="C521" s="153"/>
      <c r="D521" s="153"/>
      <c r="E521" s="153" t="s">
        <v>1062</v>
      </c>
      <c r="F521" s="154">
        <v>6.56</v>
      </c>
      <c r="G521" s="153"/>
      <c r="H521" s="189" t="s">
        <v>1063</v>
      </c>
      <c r="I521" s="189"/>
      <c r="J521" s="154">
        <v>34.5</v>
      </c>
    </row>
    <row r="522" spans="1:10" ht="15" thickTop="1" x14ac:dyDescent="0.2">
      <c r="A522" s="155"/>
      <c r="B522" s="155"/>
      <c r="C522" s="155"/>
      <c r="D522" s="155"/>
      <c r="E522" s="155"/>
      <c r="F522" s="155"/>
      <c r="G522" s="155"/>
      <c r="H522" s="155"/>
      <c r="I522" s="155"/>
      <c r="J522" s="155"/>
    </row>
    <row r="523" spans="1:10" ht="15" x14ac:dyDescent="0.2">
      <c r="A523" s="144" t="s">
        <v>639</v>
      </c>
      <c r="B523" s="145" t="s">
        <v>5</v>
      </c>
      <c r="C523" s="144" t="s">
        <v>6</v>
      </c>
      <c r="D523" s="144" t="s">
        <v>7</v>
      </c>
      <c r="E523" s="190" t="s">
        <v>18</v>
      </c>
      <c r="F523" s="190"/>
      <c r="G523" s="146" t="s">
        <v>8</v>
      </c>
      <c r="H523" s="145" t="s">
        <v>9</v>
      </c>
      <c r="I523" s="145" t="s">
        <v>10</v>
      </c>
      <c r="J523" s="145" t="s">
        <v>12</v>
      </c>
    </row>
    <row r="524" spans="1:10" ht="25.5" x14ac:dyDescent="0.2">
      <c r="A524" s="136" t="s">
        <v>1049</v>
      </c>
      <c r="B524" s="137" t="s">
        <v>640</v>
      </c>
      <c r="C524" s="136" t="s">
        <v>128</v>
      </c>
      <c r="D524" s="136" t="s">
        <v>641</v>
      </c>
      <c r="E524" s="192" t="s">
        <v>965</v>
      </c>
      <c r="F524" s="192"/>
      <c r="G524" s="138" t="s">
        <v>129</v>
      </c>
      <c r="H524" s="147">
        <v>1</v>
      </c>
      <c r="I524" s="139">
        <v>133.81</v>
      </c>
      <c r="J524" s="139">
        <v>133.81</v>
      </c>
    </row>
    <row r="525" spans="1:10" ht="25.5" x14ac:dyDescent="0.2">
      <c r="A525" s="148" t="s">
        <v>1050</v>
      </c>
      <c r="B525" s="149" t="s">
        <v>1235</v>
      </c>
      <c r="C525" s="148" t="s">
        <v>132</v>
      </c>
      <c r="D525" s="148" t="s">
        <v>1236</v>
      </c>
      <c r="E525" s="191" t="s">
        <v>2424</v>
      </c>
      <c r="F525" s="191"/>
      <c r="G525" s="150" t="s">
        <v>1055</v>
      </c>
      <c r="H525" s="151">
        <v>1.034</v>
      </c>
      <c r="I525" s="152">
        <v>27.19</v>
      </c>
      <c r="J525" s="152">
        <v>28.11</v>
      </c>
    </row>
    <row r="526" spans="1:10" ht="25.5" x14ac:dyDescent="0.2">
      <c r="A526" s="148" t="s">
        <v>1050</v>
      </c>
      <c r="B526" s="149" t="s">
        <v>1233</v>
      </c>
      <c r="C526" s="148" t="s">
        <v>132</v>
      </c>
      <c r="D526" s="148" t="s">
        <v>1234</v>
      </c>
      <c r="E526" s="191" t="s">
        <v>2424</v>
      </c>
      <c r="F526" s="191"/>
      <c r="G526" s="150" t="s">
        <v>1055</v>
      </c>
      <c r="H526" s="151">
        <v>1.034</v>
      </c>
      <c r="I526" s="152">
        <v>43.64</v>
      </c>
      <c r="J526" s="152">
        <v>45.12</v>
      </c>
    </row>
    <row r="527" spans="1:10" ht="25.5" x14ac:dyDescent="0.2">
      <c r="A527" s="156" t="s">
        <v>1056</v>
      </c>
      <c r="B527" s="157" t="s">
        <v>1277</v>
      </c>
      <c r="C527" s="156" t="s">
        <v>132</v>
      </c>
      <c r="D527" s="156" t="s">
        <v>1278</v>
      </c>
      <c r="E527" s="188" t="s">
        <v>868</v>
      </c>
      <c r="F527" s="188"/>
      <c r="G527" s="158" t="s">
        <v>129</v>
      </c>
      <c r="H527" s="159">
        <v>1</v>
      </c>
      <c r="I527" s="160">
        <v>60.58</v>
      </c>
      <c r="J527" s="160">
        <v>60.58</v>
      </c>
    </row>
    <row r="528" spans="1:10" x14ac:dyDescent="0.2">
      <c r="A528" s="153"/>
      <c r="B528" s="153"/>
      <c r="C528" s="153"/>
      <c r="D528" s="153"/>
      <c r="E528" s="153" t="s">
        <v>1059</v>
      </c>
      <c r="F528" s="154">
        <v>64.430000000000007</v>
      </c>
      <c r="G528" s="153" t="s">
        <v>1060</v>
      </c>
      <c r="H528" s="154">
        <v>0</v>
      </c>
      <c r="I528" s="153" t="s">
        <v>1061</v>
      </c>
      <c r="J528" s="154">
        <v>64.430000000000007</v>
      </c>
    </row>
    <row r="529" spans="1:10" ht="15" thickBot="1" x14ac:dyDescent="0.25">
      <c r="A529" s="153"/>
      <c r="B529" s="153"/>
      <c r="C529" s="153"/>
      <c r="D529" s="153"/>
      <c r="E529" s="153" t="s">
        <v>1062</v>
      </c>
      <c r="F529" s="154">
        <v>31.44</v>
      </c>
      <c r="G529" s="153"/>
      <c r="H529" s="189" t="s">
        <v>1063</v>
      </c>
      <c r="I529" s="189"/>
      <c r="J529" s="154">
        <v>165.25</v>
      </c>
    </row>
    <row r="530" spans="1:10" ht="15" thickTop="1" x14ac:dyDescent="0.2">
      <c r="A530" s="155"/>
      <c r="B530" s="155"/>
      <c r="C530" s="155"/>
      <c r="D530" s="155"/>
      <c r="E530" s="155"/>
      <c r="F530" s="155"/>
      <c r="G530" s="155"/>
      <c r="H530" s="155"/>
      <c r="I530" s="155"/>
      <c r="J530" s="155"/>
    </row>
    <row r="531" spans="1:10" ht="15" x14ac:dyDescent="0.2">
      <c r="A531" s="144" t="s">
        <v>655</v>
      </c>
      <c r="B531" s="145" t="s">
        <v>5</v>
      </c>
      <c r="C531" s="144" t="s">
        <v>6</v>
      </c>
      <c r="D531" s="144" t="s">
        <v>7</v>
      </c>
      <c r="E531" s="190" t="s">
        <v>18</v>
      </c>
      <c r="F531" s="190"/>
      <c r="G531" s="146" t="s">
        <v>8</v>
      </c>
      <c r="H531" s="145" t="s">
        <v>9</v>
      </c>
      <c r="I531" s="145" t="s">
        <v>10</v>
      </c>
      <c r="J531" s="145" t="s">
        <v>12</v>
      </c>
    </row>
    <row r="532" spans="1:10" ht="38.25" x14ac:dyDescent="0.2">
      <c r="A532" s="136" t="s">
        <v>1049</v>
      </c>
      <c r="B532" s="137" t="s">
        <v>1457</v>
      </c>
      <c r="C532" s="136" t="s">
        <v>128</v>
      </c>
      <c r="D532" s="136" t="s">
        <v>1458</v>
      </c>
      <c r="E532" s="192" t="s">
        <v>912</v>
      </c>
      <c r="F532" s="192"/>
      <c r="G532" s="138" t="s">
        <v>129</v>
      </c>
      <c r="H532" s="147">
        <v>1</v>
      </c>
      <c r="I532" s="139">
        <v>52.59</v>
      </c>
      <c r="J532" s="139">
        <v>52.59</v>
      </c>
    </row>
    <row r="533" spans="1:10" ht="25.5" x14ac:dyDescent="0.2">
      <c r="A533" s="148" t="s">
        <v>1050</v>
      </c>
      <c r="B533" s="149" t="s">
        <v>1279</v>
      </c>
      <c r="C533" s="148" t="s">
        <v>132</v>
      </c>
      <c r="D533" s="148" t="s">
        <v>1280</v>
      </c>
      <c r="E533" s="191" t="s">
        <v>2424</v>
      </c>
      <c r="F533" s="191"/>
      <c r="G533" s="150" t="s">
        <v>1055</v>
      </c>
      <c r="H533" s="151">
        <v>0.1232</v>
      </c>
      <c r="I533" s="152">
        <v>34.46</v>
      </c>
      <c r="J533" s="152">
        <v>4.24</v>
      </c>
    </row>
    <row r="534" spans="1:10" ht="25.5" x14ac:dyDescent="0.2">
      <c r="A534" s="148" t="s">
        <v>1050</v>
      </c>
      <c r="B534" s="149" t="s">
        <v>1053</v>
      </c>
      <c r="C534" s="148" t="s">
        <v>132</v>
      </c>
      <c r="D534" s="148" t="s">
        <v>1054</v>
      </c>
      <c r="E534" s="191" t="s">
        <v>2424</v>
      </c>
      <c r="F534" s="191"/>
      <c r="G534" s="150" t="s">
        <v>1055</v>
      </c>
      <c r="H534" s="151">
        <v>3.8800000000000001E-2</v>
      </c>
      <c r="I534" s="152">
        <v>24.73</v>
      </c>
      <c r="J534" s="152">
        <v>0.95</v>
      </c>
    </row>
    <row r="535" spans="1:10" x14ac:dyDescent="0.2">
      <c r="A535" s="156" t="s">
        <v>1056</v>
      </c>
      <c r="B535" s="157" t="s">
        <v>1638</v>
      </c>
      <c r="C535" s="156" t="s">
        <v>132</v>
      </c>
      <c r="D535" s="156" t="s">
        <v>1639</v>
      </c>
      <c r="E535" s="188" t="s">
        <v>868</v>
      </c>
      <c r="F535" s="188"/>
      <c r="G535" s="158" t="s">
        <v>129</v>
      </c>
      <c r="H535" s="159">
        <v>3.32E-2</v>
      </c>
      <c r="I535" s="160">
        <v>4.6500000000000004</v>
      </c>
      <c r="J535" s="160">
        <v>0.15</v>
      </c>
    </row>
    <row r="536" spans="1:10" ht="25.5" x14ac:dyDescent="0.2">
      <c r="A536" s="156" t="s">
        <v>1056</v>
      </c>
      <c r="B536" s="157" t="s">
        <v>1640</v>
      </c>
      <c r="C536" s="156" t="s">
        <v>132</v>
      </c>
      <c r="D536" s="156" t="s">
        <v>1641</v>
      </c>
      <c r="E536" s="188" t="s">
        <v>868</v>
      </c>
      <c r="F536" s="188"/>
      <c r="G536" s="158" t="s">
        <v>129</v>
      </c>
      <c r="H536" s="159">
        <v>1</v>
      </c>
      <c r="I536" s="160">
        <v>47.25</v>
      </c>
      <c r="J536" s="160">
        <v>47.25</v>
      </c>
    </row>
    <row r="537" spans="1:10" x14ac:dyDescent="0.2">
      <c r="A537" s="153"/>
      <c r="B537" s="153"/>
      <c r="C537" s="153"/>
      <c r="D537" s="153"/>
      <c r="E537" s="153" t="s">
        <v>1059</v>
      </c>
      <c r="F537" s="154">
        <v>4.59</v>
      </c>
      <c r="G537" s="153" t="s">
        <v>1060</v>
      </c>
      <c r="H537" s="154">
        <v>0</v>
      </c>
      <c r="I537" s="153" t="s">
        <v>1061</v>
      </c>
      <c r="J537" s="154">
        <v>4.59</v>
      </c>
    </row>
    <row r="538" spans="1:10" ht="15" thickBot="1" x14ac:dyDescent="0.25">
      <c r="A538" s="153"/>
      <c r="B538" s="153"/>
      <c r="C538" s="153"/>
      <c r="D538" s="153"/>
      <c r="E538" s="153" t="s">
        <v>1062</v>
      </c>
      <c r="F538" s="154">
        <v>12.35</v>
      </c>
      <c r="G538" s="153"/>
      <c r="H538" s="189" t="s">
        <v>1063</v>
      </c>
      <c r="I538" s="189"/>
      <c r="J538" s="154">
        <v>64.94</v>
      </c>
    </row>
    <row r="539" spans="1:10" ht="15" thickTop="1" x14ac:dyDescent="0.2">
      <c r="A539" s="155"/>
      <c r="B539" s="155"/>
      <c r="C539" s="155"/>
      <c r="D539" s="155"/>
      <c r="E539" s="155"/>
      <c r="F539" s="155"/>
      <c r="G539" s="155"/>
      <c r="H539" s="155"/>
      <c r="I539" s="155"/>
      <c r="J539" s="155"/>
    </row>
    <row r="540" spans="1:10" ht="15" x14ac:dyDescent="0.2">
      <c r="A540" s="144" t="s">
        <v>656</v>
      </c>
      <c r="B540" s="145" t="s">
        <v>5</v>
      </c>
      <c r="C540" s="144" t="s">
        <v>6</v>
      </c>
      <c r="D540" s="144" t="s">
        <v>7</v>
      </c>
      <c r="E540" s="190" t="s">
        <v>18</v>
      </c>
      <c r="F540" s="190"/>
      <c r="G540" s="146" t="s">
        <v>8</v>
      </c>
      <c r="H540" s="145" t="s">
        <v>9</v>
      </c>
      <c r="I540" s="145" t="s">
        <v>10</v>
      </c>
      <c r="J540" s="145" t="s">
        <v>12</v>
      </c>
    </row>
    <row r="541" spans="1:10" x14ac:dyDescent="0.2">
      <c r="A541" s="136" t="s">
        <v>1049</v>
      </c>
      <c r="B541" s="137" t="s">
        <v>1459</v>
      </c>
      <c r="C541" s="136" t="s">
        <v>128</v>
      </c>
      <c r="D541" s="136" t="s">
        <v>1460</v>
      </c>
      <c r="E541" s="192">
        <v>53</v>
      </c>
      <c r="F541" s="192"/>
      <c r="G541" s="138" t="s">
        <v>129</v>
      </c>
      <c r="H541" s="147">
        <v>1</v>
      </c>
      <c r="I541" s="139">
        <v>12</v>
      </c>
      <c r="J541" s="139">
        <v>12</v>
      </c>
    </row>
    <row r="542" spans="1:10" ht="25.5" x14ac:dyDescent="0.2">
      <c r="A542" s="148" t="s">
        <v>1050</v>
      </c>
      <c r="B542" s="149" t="s">
        <v>1279</v>
      </c>
      <c r="C542" s="148" t="s">
        <v>132</v>
      </c>
      <c r="D542" s="148" t="s">
        <v>1280</v>
      </c>
      <c r="E542" s="191" t="s">
        <v>2424</v>
      </c>
      <c r="F542" s="191"/>
      <c r="G542" s="150" t="s">
        <v>1055</v>
      </c>
      <c r="H542" s="151">
        <v>0.193</v>
      </c>
      <c r="I542" s="152">
        <v>34.46</v>
      </c>
      <c r="J542" s="152">
        <v>6.65</v>
      </c>
    </row>
    <row r="543" spans="1:10" ht="25.5" x14ac:dyDescent="0.2">
      <c r="A543" s="148" t="s">
        <v>1050</v>
      </c>
      <c r="B543" s="149" t="s">
        <v>1283</v>
      </c>
      <c r="C543" s="148" t="s">
        <v>132</v>
      </c>
      <c r="D543" s="148" t="s">
        <v>1284</v>
      </c>
      <c r="E543" s="191" t="s">
        <v>2424</v>
      </c>
      <c r="F543" s="191"/>
      <c r="G543" s="150" t="s">
        <v>1055</v>
      </c>
      <c r="H543" s="151">
        <v>0.14599999999999999</v>
      </c>
      <c r="I543" s="152">
        <v>26.08</v>
      </c>
      <c r="J543" s="152">
        <v>3.8</v>
      </c>
    </row>
    <row r="544" spans="1:10" ht="25.5" x14ac:dyDescent="0.2">
      <c r="A544" s="156" t="s">
        <v>1056</v>
      </c>
      <c r="B544" s="157" t="s">
        <v>657</v>
      </c>
      <c r="C544" s="156" t="s">
        <v>132</v>
      </c>
      <c r="D544" s="156" t="s">
        <v>658</v>
      </c>
      <c r="E544" s="188" t="s">
        <v>868</v>
      </c>
      <c r="F544" s="188"/>
      <c r="G544" s="158" t="s">
        <v>129</v>
      </c>
      <c r="H544" s="159">
        <v>1</v>
      </c>
      <c r="I544" s="160">
        <v>1.55</v>
      </c>
      <c r="J544" s="160">
        <v>1.55</v>
      </c>
    </row>
    <row r="545" spans="1:10" x14ac:dyDescent="0.2">
      <c r="A545" s="153"/>
      <c r="B545" s="153"/>
      <c r="C545" s="153"/>
      <c r="D545" s="153"/>
      <c r="E545" s="153" t="s">
        <v>1059</v>
      </c>
      <c r="F545" s="154">
        <v>9.24</v>
      </c>
      <c r="G545" s="153" t="s">
        <v>1060</v>
      </c>
      <c r="H545" s="154">
        <v>0</v>
      </c>
      <c r="I545" s="153" t="s">
        <v>1061</v>
      </c>
      <c r="J545" s="154">
        <v>9.24</v>
      </c>
    </row>
    <row r="546" spans="1:10" ht="15" thickBot="1" x14ac:dyDescent="0.25">
      <c r="A546" s="153"/>
      <c r="B546" s="153"/>
      <c r="C546" s="153"/>
      <c r="D546" s="153"/>
      <c r="E546" s="153" t="s">
        <v>1062</v>
      </c>
      <c r="F546" s="154">
        <v>2.82</v>
      </c>
      <c r="G546" s="153"/>
      <c r="H546" s="189" t="s">
        <v>1063</v>
      </c>
      <c r="I546" s="189"/>
      <c r="J546" s="154">
        <v>14.82</v>
      </c>
    </row>
    <row r="547" spans="1:10" ht="15" thickTop="1" x14ac:dyDescent="0.2">
      <c r="A547" s="155"/>
      <c r="B547" s="155"/>
      <c r="C547" s="155"/>
      <c r="D547" s="155"/>
      <c r="E547" s="155"/>
      <c r="F547" s="155"/>
      <c r="G547" s="155"/>
      <c r="H547" s="155"/>
      <c r="I547" s="155"/>
      <c r="J547" s="155"/>
    </row>
    <row r="548" spans="1:10" ht="15" x14ac:dyDescent="0.2">
      <c r="A548" s="144" t="s">
        <v>671</v>
      </c>
      <c r="B548" s="145" t="s">
        <v>5</v>
      </c>
      <c r="C548" s="144" t="s">
        <v>6</v>
      </c>
      <c r="D548" s="144" t="s">
        <v>7</v>
      </c>
      <c r="E548" s="190" t="s">
        <v>18</v>
      </c>
      <c r="F548" s="190"/>
      <c r="G548" s="146" t="s">
        <v>8</v>
      </c>
      <c r="H548" s="145" t="s">
        <v>9</v>
      </c>
      <c r="I548" s="145" t="s">
        <v>10</v>
      </c>
      <c r="J548" s="145" t="s">
        <v>12</v>
      </c>
    </row>
    <row r="549" spans="1:10" ht="25.5" x14ac:dyDescent="0.2">
      <c r="A549" s="136" t="s">
        <v>1049</v>
      </c>
      <c r="B549" s="137" t="s">
        <v>672</v>
      </c>
      <c r="C549" s="136" t="s">
        <v>128</v>
      </c>
      <c r="D549" s="136" t="s">
        <v>673</v>
      </c>
      <c r="E549" s="192" t="s">
        <v>871</v>
      </c>
      <c r="F549" s="192"/>
      <c r="G549" s="138" t="s">
        <v>418</v>
      </c>
      <c r="H549" s="147">
        <v>1</v>
      </c>
      <c r="I549" s="139">
        <v>33.96</v>
      </c>
      <c r="J549" s="139">
        <v>33.96</v>
      </c>
    </row>
    <row r="550" spans="1:10" ht="25.5" x14ac:dyDescent="0.2">
      <c r="A550" s="148" t="s">
        <v>1050</v>
      </c>
      <c r="B550" s="149" t="s">
        <v>1279</v>
      </c>
      <c r="C550" s="148" t="s">
        <v>132</v>
      </c>
      <c r="D550" s="148" t="s">
        <v>1280</v>
      </c>
      <c r="E550" s="191" t="s">
        <v>2424</v>
      </c>
      <c r="F550" s="191"/>
      <c r="G550" s="150" t="s">
        <v>1055</v>
      </c>
      <c r="H550" s="151">
        <v>0.5</v>
      </c>
      <c r="I550" s="152">
        <v>34.46</v>
      </c>
      <c r="J550" s="152">
        <v>17.23</v>
      </c>
    </row>
    <row r="551" spans="1:10" ht="25.5" x14ac:dyDescent="0.2">
      <c r="A551" s="148" t="s">
        <v>1050</v>
      </c>
      <c r="B551" s="149" t="s">
        <v>1053</v>
      </c>
      <c r="C551" s="148" t="s">
        <v>132</v>
      </c>
      <c r="D551" s="148" t="s">
        <v>1054</v>
      </c>
      <c r="E551" s="191" t="s">
        <v>2424</v>
      </c>
      <c r="F551" s="191"/>
      <c r="G551" s="150" t="s">
        <v>1055</v>
      </c>
      <c r="H551" s="151">
        <v>0.2</v>
      </c>
      <c r="I551" s="152">
        <v>24.73</v>
      </c>
      <c r="J551" s="152">
        <v>4.9400000000000004</v>
      </c>
    </row>
    <row r="552" spans="1:10" x14ac:dyDescent="0.2">
      <c r="A552" s="156" t="s">
        <v>1056</v>
      </c>
      <c r="B552" s="157" t="s">
        <v>1281</v>
      </c>
      <c r="C552" s="156" t="s">
        <v>128</v>
      </c>
      <c r="D552" s="156" t="s">
        <v>1282</v>
      </c>
      <c r="E552" s="188" t="s">
        <v>868</v>
      </c>
      <c r="F552" s="188"/>
      <c r="G552" s="158" t="s">
        <v>129</v>
      </c>
      <c r="H552" s="159">
        <v>1</v>
      </c>
      <c r="I552" s="160">
        <v>11.79</v>
      </c>
      <c r="J552" s="160">
        <v>11.79</v>
      </c>
    </row>
    <row r="553" spans="1:10" x14ac:dyDescent="0.2">
      <c r="A553" s="153"/>
      <c r="B553" s="153"/>
      <c r="C553" s="153"/>
      <c r="D553" s="153"/>
      <c r="E553" s="153" t="s">
        <v>1059</v>
      </c>
      <c r="F553" s="154">
        <v>19.559999999999999</v>
      </c>
      <c r="G553" s="153" t="s">
        <v>1060</v>
      </c>
      <c r="H553" s="154">
        <v>0</v>
      </c>
      <c r="I553" s="153" t="s">
        <v>1061</v>
      </c>
      <c r="J553" s="154">
        <v>19.559999999999999</v>
      </c>
    </row>
    <row r="554" spans="1:10" ht="15" thickBot="1" x14ac:dyDescent="0.25">
      <c r="A554" s="153"/>
      <c r="B554" s="153"/>
      <c r="C554" s="153"/>
      <c r="D554" s="153"/>
      <c r="E554" s="153" t="s">
        <v>1062</v>
      </c>
      <c r="F554" s="154">
        <v>7.98</v>
      </c>
      <c r="G554" s="153"/>
      <c r="H554" s="189" t="s">
        <v>1063</v>
      </c>
      <c r="I554" s="189"/>
      <c r="J554" s="154">
        <v>41.94</v>
      </c>
    </row>
    <row r="555" spans="1:10" ht="15" thickTop="1" x14ac:dyDescent="0.2">
      <c r="A555" s="155"/>
      <c r="B555" s="155"/>
      <c r="C555" s="155"/>
      <c r="D555" s="155"/>
      <c r="E555" s="155"/>
      <c r="F555" s="155"/>
      <c r="G555" s="155"/>
      <c r="H555" s="155"/>
      <c r="I555" s="155"/>
      <c r="J555" s="155"/>
    </row>
    <row r="556" spans="1:10" ht="15" x14ac:dyDescent="0.2">
      <c r="A556" s="144" t="s">
        <v>674</v>
      </c>
      <c r="B556" s="145" t="s">
        <v>5</v>
      </c>
      <c r="C556" s="144" t="s">
        <v>6</v>
      </c>
      <c r="D556" s="144" t="s">
        <v>7</v>
      </c>
      <c r="E556" s="190" t="s">
        <v>18</v>
      </c>
      <c r="F556" s="190"/>
      <c r="G556" s="146" t="s">
        <v>8</v>
      </c>
      <c r="H556" s="145" t="s">
        <v>9</v>
      </c>
      <c r="I556" s="145" t="s">
        <v>10</v>
      </c>
      <c r="J556" s="145" t="s">
        <v>12</v>
      </c>
    </row>
    <row r="557" spans="1:10" ht="25.5" x14ac:dyDescent="0.2">
      <c r="A557" s="136" t="s">
        <v>1049</v>
      </c>
      <c r="B557" s="137" t="s">
        <v>675</v>
      </c>
      <c r="C557" s="136" t="s">
        <v>128</v>
      </c>
      <c r="D557" s="136" t="s">
        <v>676</v>
      </c>
      <c r="E557" s="192" t="s">
        <v>871</v>
      </c>
      <c r="F557" s="192"/>
      <c r="G557" s="138" t="s">
        <v>418</v>
      </c>
      <c r="H557" s="147">
        <v>1</v>
      </c>
      <c r="I557" s="139">
        <v>33.96</v>
      </c>
      <c r="J557" s="139">
        <v>33.96</v>
      </c>
    </row>
    <row r="558" spans="1:10" ht="25.5" x14ac:dyDescent="0.2">
      <c r="A558" s="148" t="s">
        <v>1050</v>
      </c>
      <c r="B558" s="149" t="s">
        <v>1279</v>
      </c>
      <c r="C558" s="148" t="s">
        <v>132</v>
      </c>
      <c r="D558" s="148" t="s">
        <v>1280</v>
      </c>
      <c r="E558" s="191" t="s">
        <v>2424</v>
      </c>
      <c r="F558" s="191"/>
      <c r="G558" s="150" t="s">
        <v>1055</v>
      </c>
      <c r="H558" s="151">
        <v>0.5</v>
      </c>
      <c r="I558" s="152">
        <v>34.46</v>
      </c>
      <c r="J558" s="152">
        <v>17.23</v>
      </c>
    </row>
    <row r="559" spans="1:10" ht="25.5" x14ac:dyDescent="0.2">
      <c r="A559" s="148" t="s">
        <v>1050</v>
      </c>
      <c r="B559" s="149" t="s">
        <v>1053</v>
      </c>
      <c r="C559" s="148" t="s">
        <v>132</v>
      </c>
      <c r="D559" s="148" t="s">
        <v>1054</v>
      </c>
      <c r="E559" s="191" t="s">
        <v>2424</v>
      </c>
      <c r="F559" s="191"/>
      <c r="G559" s="150" t="s">
        <v>1055</v>
      </c>
      <c r="H559" s="151">
        <v>0.2</v>
      </c>
      <c r="I559" s="152">
        <v>24.73</v>
      </c>
      <c r="J559" s="152">
        <v>4.9400000000000004</v>
      </c>
    </row>
    <row r="560" spans="1:10" x14ac:dyDescent="0.2">
      <c r="A560" s="156" t="s">
        <v>1056</v>
      </c>
      <c r="B560" s="157" t="s">
        <v>1281</v>
      </c>
      <c r="C560" s="156" t="s">
        <v>128</v>
      </c>
      <c r="D560" s="156" t="s">
        <v>1282</v>
      </c>
      <c r="E560" s="188" t="s">
        <v>868</v>
      </c>
      <c r="F560" s="188"/>
      <c r="G560" s="158" t="s">
        <v>129</v>
      </c>
      <c r="H560" s="159">
        <v>1</v>
      </c>
      <c r="I560" s="160">
        <v>11.79</v>
      </c>
      <c r="J560" s="160">
        <v>11.79</v>
      </c>
    </row>
    <row r="561" spans="1:10" x14ac:dyDescent="0.2">
      <c r="A561" s="153"/>
      <c r="B561" s="153"/>
      <c r="C561" s="153"/>
      <c r="D561" s="153"/>
      <c r="E561" s="153" t="s">
        <v>1059</v>
      </c>
      <c r="F561" s="154">
        <v>19.559999999999999</v>
      </c>
      <c r="G561" s="153" t="s">
        <v>1060</v>
      </c>
      <c r="H561" s="154">
        <v>0</v>
      </c>
      <c r="I561" s="153" t="s">
        <v>1061</v>
      </c>
      <c r="J561" s="154">
        <v>19.559999999999999</v>
      </c>
    </row>
    <row r="562" spans="1:10" ht="15" thickBot="1" x14ac:dyDescent="0.25">
      <c r="A562" s="153"/>
      <c r="B562" s="153"/>
      <c r="C562" s="153"/>
      <c r="D562" s="153"/>
      <c r="E562" s="153" t="s">
        <v>1062</v>
      </c>
      <c r="F562" s="154">
        <v>7.98</v>
      </c>
      <c r="G562" s="153"/>
      <c r="H562" s="189" t="s">
        <v>1063</v>
      </c>
      <c r="I562" s="189"/>
      <c r="J562" s="154">
        <v>41.94</v>
      </c>
    </row>
    <row r="563" spans="1:10" ht="15" thickTop="1" x14ac:dyDescent="0.2">
      <c r="A563" s="155"/>
      <c r="B563" s="155"/>
      <c r="C563" s="155"/>
      <c r="D563" s="155"/>
      <c r="E563" s="155"/>
      <c r="F563" s="155"/>
      <c r="G563" s="155"/>
      <c r="H563" s="155"/>
      <c r="I563" s="155"/>
      <c r="J563" s="155"/>
    </row>
    <row r="564" spans="1:10" ht="15" x14ac:dyDescent="0.2">
      <c r="A564" s="144" t="s">
        <v>677</v>
      </c>
      <c r="B564" s="145" t="s">
        <v>5</v>
      </c>
      <c r="C564" s="144" t="s">
        <v>6</v>
      </c>
      <c r="D564" s="144" t="s">
        <v>7</v>
      </c>
      <c r="E564" s="190" t="s">
        <v>18</v>
      </c>
      <c r="F564" s="190"/>
      <c r="G564" s="146" t="s">
        <v>8</v>
      </c>
      <c r="H564" s="145" t="s">
        <v>9</v>
      </c>
      <c r="I564" s="145" t="s">
        <v>10</v>
      </c>
      <c r="J564" s="145" t="s">
        <v>12</v>
      </c>
    </row>
    <row r="565" spans="1:10" ht="25.5" x14ac:dyDescent="0.2">
      <c r="A565" s="136" t="s">
        <v>1049</v>
      </c>
      <c r="B565" s="137" t="s">
        <v>678</v>
      </c>
      <c r="C565" s="136" t="s">
        <v>128</v>
      </c>
      <c r="D565" s="136" t="s">
        <v>679</v>
      </c>
      <c r="E565" s="192" t="s">
        <v>871</v>
      </c>
      <c r="F565" s="192"/>
      <c r="G565" s="138" t="s">
        <v>129</v>
      </c>
      <c r="H565" s="147">
        <v>1</v>
      </c>
      <c r="I565" s="139">
        <v>111.73</v>
      </c>
      <c r="J565" s="139">
        <v>111.73</v>
      </c>
    </row>
    <row r="566" spans="1:10" ht="25.5" x14ac:dyDescent="0.2">
      <c r="A566" s="148" t="s">
        <v>1050</v>
      </c>
      <c r="B566" s="149" t="s">
        <v>1279</v>
      </c>
      <c r="C566" s="148" t="s">
        <v>132</v>
      </c>
      <c r="D566" s="148" t="s">
        <v>1280</v>
      </c>
      <c r="E566" s="191" t="s">
        <v>2424</v>
      </c>
      <c r="F566" s="191"/>
      <c r="G566" s="150" t="s">
        <v>1055</v>
      </c>
      <c r="H566" s="151">
        <v>1.6890000000000001</v>
      </c>
      <c r="I566" s="152">
        <v>34.46</v>
      </c>
      <c r="J566" s="152">
        <v>58.2</v>
      </c>
    </row>
    <row r="567" spans="1:10" ht="25.5" x14ac:dyDescent="0.2">
      <c r="A567" s="148" t="s">
        <v>1050</v>
      </c>
      <c r="B567" s="149" t="s">
        <v>1283</v>
      </c>
      <c r="C567" s="148" t="s">
        <v>132</v>
      </c>
      <c r="D567" s="148" t="s">
        <v>1284</v>
      </c>
      <c r="E567" s="191" t="s">
        <v>2424</v>
      </c>
      <c r="F567" s="191"/>
      <c r="G567" s="150" t="s">
        <v>1055</v>
      </c>
      <c r="H567" s="151">
        <v>0.751</v>
      </c>
      <c r="I567" s="152">
        <v>26.08</v>
      </c>
      <c r="J567" s="152">
        <v>19.579999999999998</v>
      </c>
    </row>
    <row r="568" spans="1:10" x14ac:dyDescent="0.2">
      <c r="A568" s="156" t="s">
        <v>1056</v>
      </c>
      <c r="B568" s="157" t="s">
        <v>1285</v>
      </c>
      <c r="C568" s="156" t="s">
        <v>132</v>
      </c>
      <c r="D568" s="156" t="s">
        <v>1286</v>
      </c>
      <c r="E568" s="188" t="s">
        <v>868</v>
      </c>
      <c r="F568" s="188"/>
      <c r="G568" s="158" t="s">
        <v>221</v>
      </c>
      <c r="H568" s="159">
        <v>0.16200000000000001</v>
      </c>
      <c r="I568" s="160">
        <v>142.34</v>
      </c>
      <c r="J568" s="160">
        <v>23.05</v>
      </c>
    </row>
    <row r="569" spans="1:10" x14ac:dyDescent="0.2">
      <c r="A569" s="156" t="s">
        <v>1056</v>
      </c>
      <c r="B569" s="157" t="s">
        <v>1287</v>
      </c>
      <c r="C569" s="156" t="s">
        <v>128</v>
      </c>
      <c r="D569" s="156" t="s">
        <v>1288</v>
      </c>
      <c r="E569" s="188" t="s">
        <v>868</v>
      </c>
      <c r="F569" s="188"/>
      <c r="G569" s="158" t="s">
        <v>129</v>
      </c>
      <c r="H569" s="159">
        <v>1</v>
      </c>
      <c r="I569" s="160">
        <v>10.9</v>
      </c>
      <c r="J569" s="160">
        <v>10.9</v>
      </c>
    </row>
    <row r="570" spans="1:10" x14ac:dyDescent="0.2">
      <c r="A570" s="153"/>
      <c r="B570" s="153"/>
      <c r="C570" s="153"/>
      <c r="D570" s="153"/>
      <c r="E570" s="153" t="s">
        <v>1059</v>
      </c>
      <c r="F570" s="154">
        <v>69.069999999999993</v>
      </c>
      <c r="G570" s="153" t="s">
        <v>1060</v>
      </c>
      <c r="H570" s="154">
        <v>0</v>
      </c>
      <c r="I570" s="153" t="s">
        <v>1061</v>
      </c>
      <c r="J570" s="154">
        <v>69.069999999999993</v>
      </c>
    </row>
    <row r="571" spans="1:10" ht="15" thickBot="1" x14ac:dyDescent="0.25">
      <c r="A571" s="153"/>
      <c r="B571" s="153"/>
      <c r="C571" s="153"/>
      <c r="D571" s="153"/>
      <c r="E571" s="153" t="s">
        <v>1062</v>
      </c>
      <c r="F571" s="154">
        <v>26.25</v>
      </c>
      <c r="G571" s="153"/>
      <c r="H571" s="189" t="s">
        <v>1063</v>
      </c>
      <c r="I571" s="189"/>
      <c r="J571" s="154">
        <v>137.97999999999999</v>
      </c>
    </row>
    <row r="572" spans="1:10" ht="15" thickTop="1" x14ac:dyDescent="0.2">
      <c r="A572" s="155"/>
      <c r="B572" s="155"/>
      <c r="C572" s="155"/>
      <c r="D572" s="155"/>
      <c r="E572" s="155"/>
      <c r="F572" s="155"/>
      <c r="G572" s="155"/>
      <c r="H572" s="155"/>
      <c r="I572" s="155"/>
      <c r="J572" s="155"/>
    </row>
    <row r="573" spans="1:10" ht="15" x14ac:dyDescent="0.2">
      <c r="A573" s="144" t="s">
        <v>720</v>
      </c>
      <c r="B573" s="145" t="s">
        <v>5</v>
      </c>
      <c r="C573" s="144" t="s">
        <v>6</v>
      </c>
      <c r="D573" s="144" t="s">
        <v>7</v>
      </c>
      <c r="E573" s="190" t="s">
        <v>18</v>
      </c>
      <c r="F573" s="190"/>
      <c r="G573" s="146" t="s">
        <v>8</v>
      </c>
      <c r="H573" s="145" t="s">
        <v>9</v>
      </c>
      <c r="I573" s="145" t="s">
        <v>10</v>
      </c>
      <c r="J573" s="145" t="s">
        <v>12</v>
      </c>
    </row>
    <row r="574" spans="1:10" ht="25.5" x14ac:dyDescent="0.2">
      <c r="A574" s="136" t="s">
        <v>1049</v>
      </c>
      <c r="B574" s="137" t="s">
        <v>721</v>
      </c>
      <c r="C574" s="136" t="s">
        <v>128</v>
      </c>
      <c r="D574" s="136" t="s">
        <v>722</v>
      </c>
      <c r="E574" s="192" t="s">
        <v>906</v>
      </c>
      <c r="F574" s="192"/>
      <c r="G574" s="138" t="s">
        <v>136</v>
      </c>
      <c r="H574" s="147">
        <v>1</v>
      </c>
      <c r="I574" s="139">
        <v>438.09</v>
      </c>
      <c r="J574" s="139">
        <v>438.09</v>
      </c>
    </row>
    <row r="575" spans="1:10" ht="25.5" x14ac:dyDescent="0.2">
      <c r="A575" s="148" t="s">
        <v>1050</v>
      </c>
      <c r="B575" s="149" t="s">
        <v>1053</v>
      </c>
      <c r="C575" s="148" t="s">
        <v>132</v>
      </c>
      <c r="D575" s="148" t="s">
        <v>1054</v>
      </c>
      <c r="E575" s="191" t="s">
        <v>2424</v>
      </c>
      <c r="F575" s="191"/>
      <c r="G575" s="150" t="s">
        <v>1055</v>
      </c>
      <c r="H575" s="151">
        <v>0.4</v>
      </c>
      <c r="I575" s="152">
        <v>24.73</v>
      </c>
      <c r="J575" s="152">
        <v>9.89</v>
      </c>
    </row>
    <row r="576" spans="1:10" ht="25.5" x14ac:dyDescent="0.2">
      <c r="A576" s="148" t="s">
        <v>1050</v>
      </c>
      <c r="B576" s="149" t="s">
        <v>1289</v>
      </c>
      <c r="C576" s="148" t="s">
        <v>132</v>
      </c>
      <c r="D576" s="148" t="s">
        <v>1290</v>
      </c>
      <c r="E576" s="191" t="s">
        <v>2424</v>
      </c>
      <c r="F576" s="191"/>
      <c r="G576" s="150" t="s">
        <v>1055</v>
      </c>
      <c r="H576" s="151">
        <v>2</v>
      </c>
      <c r="I576" s="152">
        <v>27.84</v>
      </c>
      <c r="J576" s="152">
        <v>55.68</v>
      </c>
    </row>
    <row r="577" spans="1:10" ht="38.25" x14ac:dyDescent="0.2">
      <c r="A577" s="156" t="s">
        <v>1056</v>
      </c>
      <c r="B577" s="157" t="s">
        <v>1291</v>
      </c>
      <c r="C577" s="156" t="s">
        <v>132</v>
      </c>
      <c r="D577" s="156" t="s">
        <v>1292</v>
      </c>
      <c r="E577" s="188" t="s">
        <v>868</v>
      </c>
      <c r="F577" s="188"/>
      <c r="G577" s="158" t="s">
        <v>129</v>
      </c>
      <c r="H577" s="159">
        <v>4</v>
      </c>
      <c r="I577" s="160">
        <v>7.13</v>
      </c>
      <c r="J577" s="160">
        <v>28.52</v>
      </c>
    </row>
    <row r="578" spans="1:10" x14ac:dyDescent="0.2">
      <c r="A578" s="156" t="s">
        <v>1056</v>
      </c>
      <c r="B578" s="157" t="s">
        <v>1293</v>
      </c>
      <c r="C578" s="156" t="s">
        <v>132</v>
      </c>
      <c r="D578" s="156" t="s">
        <v>1294</v>
      </c>
      <c r="E578" s="188" t="s">
        <v>868</v>
      </c>
      <c r="F578" s="188"/>
      <c r="G578" s="158" t="s">
        <v>136</v>
      </c>
      <c r="H578" s="159">
        <v>1</v>
      </c>
      <c r="I578" s="160">
        <v>344</v>
      </c>
      <c r="J578" s="160">
        <v>344</v>
      </c>
    </row>
    <row r="579" spans="1:10" x14ac:dyDescent="0.2">
      <c r="A579" s="153"/>
      <c r="B579" s="153"/>
      <c r="C579" s="153"/>
      <c r="D579" s="153"/>
      <c r="E579" s="153" t="s">
        <v>1059</v>
      </c>
      <c r="F579" s="154">
        <v>55.48</v>
      </c>
      <c r="G579" s="153" t="s">
        <v>1060</v>
      </c>
      <c r="H579" s="154">
        <v>0</v>
      </c>
      <c r="I579" s="153" t="s">
        <v>1061</v>
      </c>
      <c r="J579" s="154">
        <v>55.48</v>
      </c>
    </row>
    <row r="580" spans="1:10" ht="15" thickBot="1" x14ac:dyDescent="0.25">
      <c r="A580" s="153"/>
      <c r="B580" s="153"/>
      <c r="C580" s="153"/>
      <c r="D580" s="153"/>
      <c r="E580" s="153" t="s">
        <v>1062</v>
      </c>
      <c r="F580" s="154">
        <v>102.95</v>
      </c>
      <c r="G580" s="153"/>
      <c r="H580" s="189" t="s">
        <v>1063</v>
      </c>
      <c r="I580" s="189"/>
      <c r="J580" s="154">
        <v>541.04</v>
      </c>
    </row>
    <row r="581" spans="1:10" ht="15" thickTop="1" x14ac:dyDescent="0.2">
      <c r="A581" s="155"/>
      <c r="B581" s="155"/>
      <c r="C581" s="155"/>
      <c r="D581" s="155"/>
      <c r="E581" s="155"/>
      <c r="F581" s="155"/>
      <c r="G581" s="155"/>
      <c r="H581" s="155"/>
      <c r="I581" s="155"/>
      <c r="J581" s="155"/>
    </row>
    <row r="582" spans="1:10" ht="15" x14ac:dyDescent="0.2">
      <c r="A582" s="144" t="s">
        <v>729</v>
      </c>
      <c r="B582" s="145" t="s">
        <v>5</v>
      </c>
      <c r="C582" s="144" t="s">
        <v>6</v>
      </c>
      <c r="D582" s="144" t="s">
        <v>7</v>
      </c>
      <c r="E582" s="190" t="s">
        <v>18</v>
      </c>
      <c r="F582" s="190"/>
      <c r="G582" s="146" t="s">
        <v>8</v>
      </c>
      <c r="H582" s="145" t="s">
        <v>9</v>
      </c>
      <c r="I582" s="145" t="s">
        <v>10</v>
      </c>
      <c r="J582" s="145" t="s">
        <v>12</v>
      </c>
    </row>
    <row r="583" spans="1:10" ht="25.5" x14ac:dyDescent="0.2">
      <c r="A583" s="136" t="s">
        <v>1049</v>
      </c>
      <c r="B583" s="137" t="s">
        <v>730</v>
      </c>
      <c r="C583" s="136" t="s">
        <v>128</v>
      </c>
      <c r="D583" s="136" t="s">
        <v>731</v>
      </c>
      <c r="E583" s="192">
        <v>60</v>
      </c>
      <c r="F583" s="192"/>
      <c r="G583" s="138" t="s">
        <v>129</v>
      </c>
      <c r="H583" s="147">
        <v>1</v>
      </c>
      <c r="I583" s="139">
        <v>144.33000000000001</v>
      </c>
      <c r="J583" s="139">
        <v>144.33000000000001</v>
      </c>
    </row>
    <row r="584" spans="1:10" ht="25.5" x14ac:dyDescent="0.2">
      <c r="A584" s="148" t="s">
        <v>1050</v>
      </c>
      <c r="B584" s="149" t="s">
        <v>1233</v>
      </c>
      <c r="C584" s="148" t="s">
        <v>132</v>
      </c>
      <c r="D584" s="148" t="s">
        <v>1234</v>
      </c>
      <c r="E584" s="191" t="s">
        <v>2424</v>
      </c>
      <c r="F584" s="191"/>
      <c r="G584" s="150" t="s">
        <v>1055</v>
      </c>
      <c r="H584" s="151">
        <v>0.91</v>
      </c>
      <c r="I584" s="152">
        <v>43.64</v>
      </c>
      <c r="J584" s="152">
        <v>39.71</v>
      </c>
    </row>
    <row r="585" spans="1:10" ht="25.5" x14ac:dyDescent="0.2">
      <c r="A585" s="148" t="s">
        <v>1050</v>
      </c>
      <c r="B585" s="149" t="s">
        <v>1235</v>
      </c>
      <c r="C585" s="148" t="s">
        <v>132</v>
      </c>
      <c r="D585" s="148" t="s">
        <v>1236</v>
      </c>
      <c r="E585" s="191" t="s">
        <v>2424</v>
      </c>
      <c r="F585" s="191"/>
      <c r="G585" s="150" t="s">
        <v>1055</v>
      </c>
      <c r="H585" s="151">
        <v>0.91</v>
      </c>
      <c r="I585" s="152">
        <v>27.19</v>
      </c>
      <c r="J585" s="152">
        <v>24.74</v>
      </c>
    </row>
    <row r="586" spans="1:10" x14ac:dyDescent="0.2">
      <c r="A586" s="156" t="s">
        <v>1056</v>
      </c>
      <c r="B586" s="157" t="s">
        <v>1297</v>
      </c>
      <c r="C586" s="156" t="s">
        <v>128</v>
      </c>
      <c r="D586" s="156" t="s">
        <v>1298</v>
      </c>
      <c r="E586" s="188" t="s">
        <v>868</v>
      </c>
      <c r="F586" s="188"/>
      <c r="G586" s="158" t="s">
        <v>129</v>
      </c>
      <c r="H586" s="159">
        <v>1</v>
      </c>
      <c r="I586" s="160">
        <v>79.88</v>
      </c>
      <c r="J586" s="160">
        <v>79.88</v>
      </c>
    </row>
    <row r="587" spans="1:10" x14ac:dyDescent="0.2">
      <c r="A587" s="153"/>
      <c r="B587" s="153"/>
      <c r="C587" s="153"/>
      <c r="D587" s="153"/>
      <c r="E587" s="153" t="s">
        <v>1059</v>
      </c>
      <c r="F587" s="154">
        <v>56.71</v>
      </c>
      <c r="G587" s="153" t="s">
        <v>1060</v>
      </c>
      <c r="H587" s="154">
        <v>0</v>
      </c>
      <c r="I587" s="153" t="s">
        <v>1061</v>
      </c>
      <c r="J587" s="154">
        <v>56.71</v>
      </c>
    </row>
    <row r="588" spans="1:10" ht="15" thickBot="1" x14ac:dyDescent="0.25">
      <c r="A588" s="153"/>
      <c r="B588" s="153"/>
      <c r="C588" s="153"/>
      <c r="D588" s="153"/>
      <c r="E588" s="153" t="s">
        <v>1062</v>
      </c>
      <c r="F588" s="154">
        <v>33.909999999999997</v>
      </c>
      <c r="G588" s="153"/>
      <c r="H588" s="189" t="s">
        <v>1063</v>
      </c>
      <c r="I588" s="189"/>
      <c r="J588" s="154">
        <v>178.24</v>
      </c>
    </row>
    <row r="589" spans="1:10" ht="15" thickTop="1" x14ac:dyDescent="0.2">
      <c r="A589" s="155"/>
      <c r="B589" s="155"/>
      <c r="C589" s="155"/>
      <c r="D589" s="155"/>
      <c r="E589" s="155"/>
      <c r="F589" s="155"/>
      <c r="G589" s="155"/>
      <c r="H589" s="155"/>
      <c r="I589" s="155"/>
      <c r="J589" s="155"/>
    </row>
    <row r="590" spans="1:10" ht="15" x14ac:dyDescent="0.2">
      <c r="A590" s="144" t="s">
        <v>732</v>
      </c>
      <c r="B590" s="145" t="s">
        <v>5</v>
      </c>
      <c r="C590" s="144" t="s">
        <v>6</v>
      </c>
      <c r="D590" s="144" t="s">
        <v>7</v>
      </c>
      <c r="E590" s="190" t="s">
        <v>18</v>
      </c>
      <c r="F590" s="190"/>
      <c r="G590" s="146" t="s">
        <v>8</v>
      </c>
      <c r="H590" s="145" t="s">
        <v>9</v>
      </c>
      <c r="I590" s="145" t="s">
        <v>10</v>
      </c>
      <c r="J590" s="145" t="s">
        <v>12</v>
      </c>
    </row>
    <row r="591" spans="1:10" ht="25.5" x14ac:dyDescent="0.2">
      <c r="A591" s="136" t="s">
        <v>1049</v>
      </c>
      <c r="B591" s="137" t="s">
        <v>1469</v>
      </c>
      <c r="C591" s="136" t="s">
        <v>128</v>
      </c>
      <c r="D591" s="136" t="s">
        <v>1470</v>
      </c>
      <c r="E591" s="192">
        <v>55</v>
      </c>
      <c r="F591" s="192"/>
      <c r="G591" s="138" t="s">
        <v>129</v>
      </c>
      <c r="H591" s="147">
        <v>1</v>
      </c>
      <c r="I591" s="139">
        <v>30.8</v>
      </c>
      <c r="J591" s="139">
        <v>30.8</v>
      </c>
    </row>
    <row r="592" spans="1:10" ht="25.5" x14ac:dyDescent="0.2">
      <c r="A592" s="148" t="s">
        <v>1050</v>
      </c>
      <c r="B592" s="149" t="s">
        <v>1053</v>
      </c>
      <c r="C592" s="148" t="s">
        <v>132</v>
      </c>
      <c r="D592" s="148" t="s">
        <v>1054</v>
      </c>
      <c r="E592" s="191" t="s">
        <v>2424</v>
      </c>
      <c r="F592" s="191"/>
      <c r="G592" s="150" t="s">
        <v>1055</v>
      </c>
      <c r="H592" s="151">
        <v>0.27300000000000002</v>
      </c>
      <c r="I592" s="152">
        <v>24.73</v>
      </c>
      <c r="J592" s="152">
        <v>6.75</v>
      </c>
    </row>
    <row r="593" spans="1:10" ht="51" x14ac:dyDescent="0.2">
      <c r="A593" s="156" t="s">
        <v>1056</v>
      </c>
      <c r="B593" s="157" t="s">
        <v>1642</v>
      </c>
      <c r="C593" s="156" t="s">
        <v>132</v>
      </c>
      <c r="D593" s="156" t="s">
        <v>1643</v>
      </c>
      <c r="E593" s="188" t="s">
        <v>868</v>
      </c>
      <c r="F593" s="188"/>
      <c r="G593" s="158" t="s">
        <v>129</v>
      </c>
      <c r="H593" s="159">
        <v>1</v>
      </c>
      <c r="I593" s="160">
        <v>24.05</v>
      </c>
      <c r="J593" s="160">
        <v>24.05</v>
      </c>
    </row>
    <row r="594" spans="1:10" x14ac:dyDescent="0.2">
      <c r="A594" s="153"/>
      <c r="B594" s="153"/>
      <c r="C594" s="153"/>
      <c r="D594" s="153"/>
      <c r="E594" s="153" t="s">
        <v>1059</v>
      </c>
      <c r="F594" s="154">
        <v>5.62</v>
      </c>
      <c r="G594" s="153" t="s">
        <v>1060</v>
      </c>
      <c r="H594" s="154">
        <v>0</v>
      </c>
      <c r="I594" s="153" t="s">
        <v>1061</v>
      </c>
      <c r="J594" s="154">
        <v>5.62</v>
      </c>
    </row>
    <row r="595" spans="1:10" ht="15" thickBot="1" x14ac:dyDescent="0.25">
      <c r="A595" s="153"/>
      <c r="B595" s="153"/>
      <c r="C595" s="153"/>
      <c r="D595" s="153"/>
      <c r="E595" s="153" t="s">
        <v>1062</v>
      </c>
      <c r="F595" s="154">
        <v>7.23</v>
      </c>
      <c r="G595" s="153"/>
      <c r="H595" s="189" t="s">
        <v>1063</v>
      </c>
      <c r="I595" s="189"/>
      <c r="J595" s="154">
        <v>38.03</v>
      </c>
    </row>
    <row r="596" spans="1:10" ht="15" thickTop="1" x14ac:dyDescent="0.2">
      <c r="A596" s="155"/>
      <c r="B596" s="155"/>
      <c r="C596" s="155"/>
      <c r="D596" s="155"/>
      <c r="E596" s="155"/>
      <c r="F596" s="155"/>
      <c r="G596" s="155"/>
      <c r="H596" s="155"/>
      <c r="I596" s="155"/>
      <c r="J596" s="155"/>
    </row>
    <row r="597" spans="1:10" ht="15" x14ac:dyDescent="0.2">
      <c r="A597" s="144" t="s">
        <v>738</v>
      </c>
      <c r="B597" s="145" t="s">
        <v>5</v>
      </c>
      <c r="C597" s="144" t="s">
        <v>6</v>
      </c>
      <c r="D597" s="144" t="s">
        <v>7</v>
      </c>
      <c r="E597" s="190" t="s">
        <v>18</v>
      </c>
      <c r="F597" s="190"/>
      <c r="G597" s="146" t="s">
        <v>8</v>
      </c>
      <c r="H597" s="145" t="s">
        <v>9</v>
      </c>
      <c r="I597" s="145" t="s">
        <v>10</v>
      </c>
      <c r="J597" s="145" t="s">
        <v>12</v>
      </c>
    </row>
    <row r="598" spans="1:10" x14ac:dyDescent="0.2">
      <c r="A598" s="136" t="s">
        <v>1049</v>
      </c>
      <c r="B598" s="137" t="s">
        <v>739</v>
      </c>
      <c r="C598" s="136" t="s">
        <v>128</v>
      </c>
      <c r="D598" s="136" t="s">
        <v>740</v>
      </c>
      <c r="E598" s="192" t="s">
        <v>875</v>
      </c>
      <c r="F598" s="192"/>
      <c r="G598" s="138" t="s">
        <v>129</v>
      </c>
      <c r="H598" s="147">
        <v>1</v>
      </c>
      <c r="I598" s="139">
        <v>111.72</v>
      </c>
      <c r="J598" s="139">
        <v>111.72</v>
      </c>
    </row>
    <row r="599" spans="1:10" ht="25.5" x14ac:dyDescent="0.2">
      <c r="A599" s="148" t="s">
        <v>1050</v>
      </c>
      <c r="B599" s="149" t="s">
        <v>1233</v>
      </c>
      <c r="C599" s="148" t="s">
        <v>132</v>
      </c>
      <c r="D599" s="148" t="s">
        <v>1234</v>
      </c>
      <c r="E599" s="191" t="s">
        <v>2424</v>
      </c>
      <c r="F599" s="191"/>
      <c r="G599" s="150" t="s">
        <v>1055</v>
      </c>
      <c r="H599" s="151">
        <v>0.5</v>
      </c>
      <c r="I599" s="152">
        <v>43.64</v>
      </c>
      <c r="J599" s="152">
        <v>21.82</v>
      </c>
    </row>
    <row r="600" spans="1:10" x14ac:dyDescent="0.2">
      <c r="A600" s="156" t="s">
        <v>1056</v>
      </c>
      <c r="B600" s="157" t="s">
        <v>1644</v>
      </c>
      <c r="C600" s="156" t="s">
        <v>128</v>
      </c>
      <c r="D600" s="156" t="s">
        <v>740</v>
      </c>
      <c r="E600" s="188" t="s">
        <v>868</v>
      </c>
      <c r="F600" s="188"/>
      <c r="G600" s="158" t="s">
        <v>1367</v>
      </c>
      <c r="H600" s="159">
        <v>1</v>
      </c>
      <c r="I600" s="160">
        <v>89.9</v>
      </c>
      <c r="J600" s="160">
        <v>89.9</v>
      </c>
    </row>
    <row r="601" spans="1:10" x14ac:dyDescent="0.2">
      <c r="A601" s="153"/>
      <c r="B601" s="153"/>
      <c r="C601" s="153"/>
      <c r="D601" s="153"/>
      <c r="E601" s="153" t="s">
        <v>1059</v>
      </c>
      <c r="F601" s="154">
        <v>19.690000000000001</v>
      </c>
      <c r="G601" s="153" t="s">
        <v>1060</v>
      </c>
      <c r="H601" s="154">
        <v>0</v>
      </c>
      <c r="I601" s="153" t="s">
        <v>1061</v>
      </c>
      <c r="J601" s="154">
        <v>19.690000000000001</v>
      </c>
    </row>
    <row r="602" spans="1:10" ht="15" thickBot="1" x14ac:dyDescent="0.25">
      <c r="A602" s="153"/>
      <c r="B602" s="153"/>
      <c r="C602" s="153"/>
      <c r="D602" s="153"/>
      <c r="E602" s="153" t="s">
        <v>1062</v>
      </c>
      <c r="F602" s="154">
        <v>26.25</v>
      </c>
      <c r="G602" s="153"/>
      <c r="H602" s="189" t="s">
        <v>1063</v>
      </c>
      <c r="I602" s="189"/>
      <c r="J602" s="154">
        <v>137.97</v>
      </c>
    </row>
    <row r="603" spans="1:10" ht="15" thickTop="1" x14ac:dyDescent="0.2">
      <c r="A603" s="155"/>
      <c r="B603" s="155"/>
      <c r="C603" s="155"/>
      <c r="D603" s="155"/>
      <c r="E603" s="155"/>
      <c r="F603" s="155"/>
      <c r="G603" s="155"/>
      <c r="H603" s="155"/>
      <c r="I603" s="155"/>
      <c r="J603" s="155"/>
    </row>
    <row r="604" spans="1:10" ht="15" x14ac:dyDescent="0.2">
      <c r="A604" s="144" t="s">
        <v>1471</v>
      </c>
      <c r="B604" s="145" t="s">
        <v>5</v>
      </c>
      <c r="C604" s="144" t="s">
        <v>6</v>
      </c>
      <c r="D604" s="144" t="s">
        <v>7</v>
      </c>
      <c r="E604" s="190" t="s">
        <v>18</v>
      </c>
      <c r="F604" s="190"/>
      <c r="G604" s="146" t="s">
        <v>8</v>
      </c>
      <c r="H604" s="145" t="s">
        <v>9</v>
      </c>
      <c r="I604" s="145" t="s">
        <v>10</v>
      </c>
      <c r="J604" s="145" t="s">
        <v>12</v>
      </c>
    </row>
    <row r="605" spans="1:10" ht="127.5" x14ac:dyDescent="0.2">
      <c r="A605" s="136" t="s">
        <v>1049</v>
      </c>
      <c r="B605" s="137" t="s">
        <v>1472</v>
      </c>
      <c r="C605" s="136" t="s">
        <v>128</v>
      </c>
      <c r="D605" s="136" t="s">
        <v>1473</v>
      </c>
      <c r="E605" s="192" t="s">
        <v>1570</v>
      </c>
      <c r="F605" s="192"/>
      <c r="G605" s="138" t="s">
        <v>1474</v>
      </c>
      <c r="H605" s="147">
        <v>1</v>
      </c>
      <c r="I605" s="139">
        <v>633.71</v>
      </c>
      <c r="J605" s="139">
        <v>633.71</v>
      </c>
    </row>
    <row r="606" spans="1:10" ht="25.5" x14ac:dyDescent="0.2">
      <c r="A606" s="148" t="s">
        <v>1050</v>
      </c>
      <c r="B606" s="149" t="s">
        <v>299</v>
      </c>
      <c r="C606" s="148" t="s">
        <v>132</v>
      </c>
      <c r="D606" s="148" t="s">
        <v>1715</v>
      </c>
      <c r="E606" s="191" t="s">
        <v>1932</v>
      </c>
      <c r="F606" s="191"/>
      <c r="G606" s="150" t="s">
        <v>158</v>
      </c>
      <c r="H606" s="151">
        <v>7.0000000000000007E-2</v>
      </c>
      <c r="I606" s="152">
        <v>97.82</v>
      </c>
      <c r="J606" s="152">
        <v>6.84</v>
      </c>
    </row>
    <row r="607" spans="1:10" ht="38.25" x14ac:dyDescent="0.2">
      <c r="A607" s="148" t="s">
        <v>1050</v>
      </c>
      <c r="B607" s="149" t="s">
        <v>397</v>
      </c>
      <c r="C607" s="148" t="s">
        <v>132</v>
      </c>
      <c r="D607" s="148" t="s">
        <v>398</v>
      </c>
      <c r="E607" s="191" t="s">
        <v>1885</v>
      </c>
      <c r="F607" s="191"/>
      <c r="G607" s="150" t="s">
        <v>158</v>
      </c>
      <c r="H607" s="151">
        <v>7.0000000000000007E-2</v>
      </c>
      <c r="I607" s="152">
        <v>205.73</v>
      </c>
      <c r="J607" s="152">
        <v>14.4</v>
      </c>
    </row>
    <row r="608" spans="1:10" ht="38.25" x14ac:dyDescent="0.2">
      <c r="A608" s="148" t="s">
        <v>1050</v>
      </c>
      <c r="B608" s="149" t="s">
        <v>1645</v>
      </c>
      <c r="C608" s="148" t="s">
        <v>132</v>
      </c>
      <c r="D608" s="148" t="s">
        <v>1646</v>
      </c>
      <c r="E608" s="191" t="s">
        <v>2429</v>
      </c>
      <c r="F608" s="191"/>
      <c r="G608" s="150" t="s">
        <v>158</v>
      </c>
      <c r="H608" s="151">
        <v>7.0000000000000007E-2</v>
      </c>
      <c r="I608" s="152">
        <v>896.9</v>
      </c>
      <c r="J608" s="152">
        <v>62.78</v>
      </c>
    </row>
    <row r="609" spans="1:10" ht="51" x14ac:dyDescent="0.2">
      <c r="A609" s="148" t="s">
        <v>1050</v>
      </c>
      <c r="B609" s="149" t="s">
        <v>1647</v>
      </c>
      <c r="C609" s="148" t="s">
        <v>132</v>
      </c>
      <c r="D609" s="148" t="s">
        <v>1648</v>
      </c>
      <c r="E609" s="191" t="s">
        <v>1950</v>
      </c>
      <c r="F609" s="191"/>
      <c r="G609" s="150" t="s">
        <v>136</v>
      </c>
      <c r="H609" s="151">
        <v>1.68</v>
      </c>
      <c r="I609" s="152">
        <v>72.069999999999993</v>
      </c>
      <c r="J609" s="152">
        <v>121.07</v>
      </c>
    </row>
    <row r="610" spans="1:10" ht="38.25" x14ac:dyDescent="0.2">
      <c r="A610" s="148" t="s">
        <v>1050</v>
      </c>
      <c r="B610" s="149" t="s">
        <v>1649</v>
      </c>
      <c r="C610" s="148" t="s">
        <v>128</v>
      </c>
      <c r="D610" s="148" t="s">
        <v>1650</v>
      </c>
      <c r="E610" s="191" t="s">
        <v>871</v>
      </c>
      <c r="F610" s="191"/>
      <c r="G610" s="150" t="s">
        <v>1155</v>
      </c>
      <c r="H610" s="151">
        <v>0.9</v>
      </c>
      <c r="I610" s="152">
        <v>122.88</v>
      </c>
      <c r="J610" s="152">
        <v>110.59</v>
      </c>
    </row>
    <row r="611" spans="1:10" ht="51" x14ac:dyDescent="0.2">
      <c r="A611" s="148" t="s">
        <v>1050</v>
      </c>
      <c r="B611" s="149" t="s">
        <v>235</v>
      </c>
      <c r="C611" s="148" t="s">
        <v>132</v>
      </c>
      <c r="D611" s="148" t="s">
        <v>1710</v>
      </c>
      <c r="E611" s="191" t="s">
        <v>1868</v>
      </c>
      <c r="F611" s="191"/>
      <c r="G611" s="150" t="s">
        <v>136</v>
      </c>
      <c r="H611" s="151">
        <v>2.48</v>
      </c>
      <c r="I611" s="152">
        <v>9.8699999999999992</v>
      </c>
      <c r="J611" s="152">
        <v>24.47</v>
      </c>
    </row>
    <row r="612" spans="1:10" ht="51" x14ac:dyDescent="0.2">
      <c r="A612" s="148" t="s">
        <v>1050</v>
      </c>
      <c r="B612" s="149" t="s">
        <v>1651</v>
      </c>
      <c r="C612" s="148" t="s">
        <v>132</v>
      </c>
      <c r="D612" s="148" t="s">
        <v>1652</v>
      </c>
      <c r="E612" s="191" t="s">
        <v>1804</v>
      </c>
      <c r="F612" s="191"/>
      <c r="G612" s="150" t="s">
        <v>136</v>
      </c>
      <c r="H612" s="151">
        <v>2.48</v>
      </c>
      <c r="I612" s="152">
        <v>30.69</v>
      </c>
      <c r="J612" s="152">
        <v>76.11</v>
      </c>
    </row>
    <row r="613" spans="1:10" ht="38.25" x14ac:dyDescent="0.2">
      <c r="A613" s="148" t="s">
        <v>1050</v>
      </c>
      <c r="B613" s="149" t="s">
        <v>1653</v>
      </c>
      <c r="C613" s="148" t="s">
        <v>132</v>
      </c>
      <c r="D613" s="148" t="s">
        <v>1654</v>
      </c>
      <c r="E613" s="191" t="s">
        <v>1944</v>
      </c>
      <c r="F613" s="191"/>
      <c r="G613" s="150" t="s">
        <v>136</v>
      </c>
      <c r="H613" s="151">
        <v>1.0900000000000001</v>
      </c>
      <c r="I613" s="152">
        <v>131.75</v>
      </c>
      <c r="J613" s="152">
        <v>143.6</v>
      </c>
    </row>
    <row r="614" spans="1:10" ht="38.25" x14ac:dyDescent="0.2">
      <c r="A614" s="148" t="s">
        <v>1050</v>
      </c>
      <c r="B614" s="149" t="s">
        <v>1655</v>
      </c>
      <c r="C614" s="148" t="s">
        <v>132</v>
      </c>
      <c r="D614" s="148" t="s">
        <v>1656</v>
      </c>
      <c r="E614" s="191" t="s">
        <v>1944</v>
      </c>
      <c r="F614" s="191"/>
      <c r="G614" s="150" t="s">
        <v>136</v>
      </c>
      <c r="H614" s="151">
        <v>1.0900000000000001</v>
      </c>
      <c r="I614" s="152">
        <v>65.12</v>
      </c>
      <c r="J614" s="152">
        <v>70.98</v>
      </c>
    </row>
    <row r="615" spans="1:10" ht="38.25" x14ac:dyDescent="0.2">
      <c r="A615" s="148" t="s">
        <v>1050</v>
      </c>
      <c r="B615" s="149" t="s">
        <v>381</v>
      </c>
      <c r="C615" s="148" t="s">
        <v>132</v>
      </c>
      <c r="D615" s="148" t="s">
        <v>382</v>
      </c>
      <c r="E615" s="191" t="s">
        <v>1837</v>
      </c>
      <c r="F615" s="191"/>
      <c r="G615" s="150" t="s">
        <v>136</v>
      </c>
      <c r="H615" s="151">
        <v>0.72</v>
      </c>
      <c r="I615" s="152">
        <v>3.99</v>
      </c>
      <c r="J615" s="152">
        <v>2.87</v>
      </c>
    </row>
    <row r="616" spans="1:10" x14ac:dyDescent="0.2">
      <c r="A616" s="153"/>
      <c r="B616" s="153"/>
      <c r="C616" s="153"/>
      <c r="D616" s="153"/>
      <c r="E616" s="153" t="s">
        <v>1059</v>
      </c>
      <c r="F616" s="154">
        <v>238.41</v>
      </c>
      <c r="G616" s="153" t="s">
        <v>1060</v>
      </c>
      <c r="H616" s="154">
        <v>0</v>
      </c>
      <c r="I616" s="153" t="s">
        <v>1061</v>
      </c>
      <c r="J616" s="154">
        <v>238.41</v>
      </c>
    </row>
    <row r="617" spans="1:10" ht="15" thickBot="1" x14ac:dyDescent="0.25">
      <c r="A617" s="153"/>
      <c r="B617" s="153"/>
      <c r="C617" s="153"/>
      <c r="D617" s="153"/>
      <c r="E617" s="153" t="s">
        <v>1062</v>
      </c>
      <c r="F617" s="154">
        <v>148.91999999999999</v>
      </c>
      <c r="G617" s="153"/>
      <c r="H617" s="189" t="s">
        <v>1063</v>
      </c>
      <c r="I617" s="189"/>
      <c r="J617" s="154">
        <v>782.63</v>
      </c>
    </row>
    <row r="618" spans="1:10" ht="15" thickTop="1" x14ac:dyDescent="0.2">
      <c r="A618" s="155"/>
      <c r="B618" s="155"/>
      <c r="C618" s="155"/>
      <c r="D618" s="155"/>
      <c r="E618" s="155"/>
      <c r="F618" s="155"/>
      <c r="G618" s="155"/>
      <c r="H618" s="155"/>
      <c r="I618" s="155"/>
      <c r="J618" s="155"/>
    </row>
    <row r="619" spans="1:10" ht="15" x14ac:dyDescent="0.2">
      <c r="A619" s="144" t="s">
        <v>1480</v>
      </c>
      <c r="B619" s="145" t="s">
        <v>5</v>
      </c>
      <c r="C619" s="144" t="s">
        <v>6</v>
      </c>
      <c r="D619" s="144" t="s">
        <v>7</v>
      </c>
      <c r="E619" s="190" t="s">
        <v>18</v>
      </c>
      <c r="F619" s="190"/>
      <c r="G619" s="146" t="s">
        <v>8</v>
      </c>
      <c r="H619" s="145" t="s">
        <v>9</v>
      </c>
      <c r="I619" s="145" t="s">
        <v>10</v>
      </c>
      <c r="J619" s="145" t="s">
        <v>12</v>
      </c>
    </row>
    <row r="620" spans="1:10" ht="51" x14ac:dyDescent="0.2">
      <c r="A620" s="136" t="s">
        <v>1049</v>
      </c>
      <c r="B620" s="137" t="s">
        <v>1481</v>
      </c>
      <c r="C620" s="136" t="s">
        <v>128</v>
      </c>
      <c r="D620" s="136" t="s">
        <v>1482</v>
      </c>
      <c r="E620" s="192" t="s">
        <v>965</v>
      </c>
      <c r="F620" s="192"/>
      <c r="G620" s="138" t="s">
        <v>129</v>
      </c>
      <c r="H620" s="147">
        <v>1</v>
      </c>
      <c r="I620" s="139">
        <v>28.99</v>
      </c>
      <c r="J620" s="139">
        <v>28.99</v>
      </c>
    </row>
    <row r="621" spans="1:10" ht="25.5" x14ac:dyDescent="0.2">
      <c r="A621" s="148" t="s">
        <v>1050</v>
      </c>
      <c r="B621" s="149" t="s">
        <v>1053</v>
      </c>
      <c r="C621" s="148" t="s">
        <v>132</v>
      </c>
      <c r="D621" s="148" t="s">
        <v>1054</v>
      </c>
      <c r="E621" s="191" t="s">
        <v>2424</v>
      </c>
      <c r="F621" s="191"/>
      <c r="G621" s="150" t="s">
        <v>1055</v>
      </c>
      <c r="H621" s="151">
        <v>0.2</v>
      </c>
      <c r="I621" s="152">
        <v>24.73</v>
      </c>
      <c r="J621" s="152">
        <v>4.9400000000000004</v>
      </c>
    </row>
    <row r="622" spans="1:10" ht="51" x14ac:dyDescent="0.2">
      <c r="A622" s="156" t="s">
        <v>1056</v>
      </c>
      <c r="B622" s="157" t="s">
        <v>1642</v>
      </c>
      <c r="C622" s="156" t="s">
        <v>132</v>
      </c>
      <c r="D622" s="156" t="s">
        <v>1643</v>
      </c>
      <c r="E622" s="188" t="s">
        <v>868</v>
      </c>
      <c r="F622" s="188"/>
      <c r="G622" s="158" t="s">
        <v>129</v>
      </c>
      <c r="H622" s="159">
        <v>1</v>
      </c>
      <c r="I622" s="160">
        <v>24.05</v>
      </c>
      <c r="J622" s="160">
        <v>24.05</v>
      </c>
    </row>
    <row r="623" spans="1:10" x14ac:dyDescent="0.2">
      <c r="A623" s="153"/>
      <c r="B623" s="153"/>
      <c r="C623" s="153"/>
      <c r="D623" s="153"/>
      <c r="E623" s="153" t="s">
        <v>1059</v>
      </c>
      <c r="F623" s="154">
        <v>4.12</v>
      </c>
      <c r="G623" s="153" t="s">
        <v>1060</v>
      </c>
      <c r="H623" s="154">
        <v>0</v>
      </c>
      <c r="I623" s="153" t="s">
        <v>1061</v>
      </c>
      <c r="J623" s="154">
        <v>4.12</v>
      </c>
    </row>
    <row r="624" spans="1:10" ht="15" thickBot="1" x14ac:dyDescent="0.25">
      <c r="A624" s="153"/>
      <c r="B624" s="153"/>
      <c r="C624" s="153"/>
      <c r="D624" s="153"/>
      <c r="E624" s="153" t="s">
        <v>1062</v>
      </c>
      <c r="F624" s="154">
        <v>6.81</v>
      </c>
      <c r="G624" s="153"/>
      <c r="H624" s="189" t="s">
        <v>1063</v>
      </c>
      <c r="I624" s="189"/>
      <c r="J624" s="154">
        <v>35.799999999999997</v>
      </c>
    </row>
    <row r="625" spans="1:10" ht="15" thickTop="1" x14ac:dyDescent="0.2">
      <c r="A625" s="155"/>
      <c r="B625" s="155"/>
      <c r="C625" s="155"/>
      <c r="D625" s="155"/>
      <c r="E625" s="155"/>
      <c r="F625" s="155"/>
      <c r="G625" s="155"/>
      <c r="H625" s="155"/>
      <c r="I625" s="155"/>
      <c r="J625" s="155"/>
    </row>
    <row r="626" spans="1:10" ht="15" x14ac:dyDescent="0.2">
      <c r="A626" s="144" t="s">
        <v>1483</v>
      </c>
      <c r="B626" s="145" t="s">
        <v>5</v>
      </c>
      <c r="C626" s="144" t="s">
        <v>6</v>
      </c>
      <c r="D626" s="144" t="s">
        <v>7</v>
      </c>
      <c r="E626" s="190" t="s">
        <v>18</v>
      </c>
      <c r="F626" s="190"/>
      <c r="G626" s="146" t="s">
        <v>8</v>
      </c>
      <c r="H626" s="145" t="s">
        <v>9</v>
      </c>
      <c r="I626" s="145" t="s">
        <v>10</v>
      </c>
      <c r="J626" s="145" t="s">
        <v>12</v>
      </c>
    </row>
    <row r="627" spans="1:10" ht="25.5" x14ac:dyDescent="0.2">
      <c r="A627" s="136" t="s">
        <v>1049</v>
      </c>
      <c r="B627" s="137" t="s">
        <v>1484</v>
      </c>
      <c r="C627" s="136" t="s">
        <v>128</v>
      </c>
      <c r="D627" s="136" t="s">
        <v>1485</v>
      </c>
      <c r="E627" s="192">
        <v>55</v>
      </c>
      <c r="F627" s="192"/>
      <c r="G627" s="138" t="s">
        <v>129</v>
      </c>
      <c r="H627" s="147">
        <v>1</v>
      </c>
      <c r="I627" s="139">
        <v>51.59</v>
      </c>
      <c r="J627" s="139">
        <v>51.59</v>
      </c>
    </row>
    <row r="628" spans="1:10" ht="25.5" x14ac:dyDescent="0.2">
      <c r="A628" s="148" t="s">
        <v>1050</v>
      </c>
      <c r="B628" s="149" t="s">
        <v>1053</v>
      </c>
      <c r="C628" s="148" t="s">
        <v>132</v>
      </c>
      <c r="D628" s="148" t="s">
        <v>1054</v>
      </c>
      <c r="E628" s="191" t="s">
        <v>2424</v>
      </c>
      <c r="F628" s="191"/>
      <c r="G628" s="150" t="s">
        <v>1055</v>
      </c>
      <c r="H628" s="151">
        <v>0.27300000000000002</v>
      </c>
      <c r="I628" s="152">
        <v>24.73</v>
      </c>
      <c r="J628" s="152">
        <v>6.75</v>
      </c>
    </row>
    <row r="629" spans="1:10" ht="51" x14ac:dyDescent="0.2">
      <c r="A629" s="156" t="s">
        <v>1056</v>
      </c>
      <c r="B629" s="157" t="s">
        <v>1657</v>
      </c>
      <c r="C629" s="156" t="s">
        <v>132</v>
      </c>
      <c r="D629" s="156" t="s">
        <v>1658</v>
      </c>
      <c r="E629" s="188" t="s">
        <v>868</v>
      </c>
      <c r="F629" s="188"/>
      <c r="G629" s="158" t="s">
        <v>129</v>
      </c>
      <c r="H629" s="159">
        <v>1</v>
      </c>
      <c r="I629" s="160">
        <v>44.84</v>
      </c>
      <c r="J629" s="160">
        <v>44.84</v>
      </c>
    </row>
    <row r="630" spans="1:10" x14ac:dyDescent="0.2">
      <c r="A630" s="153"/>
      <c r="B630" s="153"/>
      <c r="C630" s="153"/>
      <c r="D630" s="153"/>
      <c r="E630" s="153" t="s">
        <v>1059</v>
      </c>
      <c r="F630" s="154">
        <v>5.62</v>
      </c>
      <c r="G630" s="153" t="s">
        <v>1060</v>
      </c>
      <c r="H630" s="154">
        <v>0</v>
      </c>
      <c r="I630" s="153" t="s">
        <v>1061</v>
      </c>
      <c r="J630" s="154">
        <v>5.62</v>
      </c>
    </row>
    <row r="631" spans="1:10" ht="15" thickBot="1" x14ac:dyDescent="0.25">
      <c r="A631" s="153"/>
      <c r="B631" s="153"/>
      <c r="C631" s="153"/>
      <c r="D631" s="153"/>
      <c r="E631" s="153" t="s">
        <v>1062</v>
      </c>
      <c r="F631" s="154">
        <v>12.12</v>
      </c>
      <c r="G631" s="153"/>
      <c r="H631" s="189" t="s">
        <v>1063</v>
      </c>
      <c r="I631" s="189"/>
      <c r="J631" s="154">
        <v>63.71</v>
      </c>
    </row>
    <row r="632" spans="1:10" ht="15" thickTop="1" x14ac:dyDescent="0.2">
      <c r="A632" s="155"/>
      <c r="B632" s="155"/>
      <c r="C632" s="155"/>
      <c r="D632" s="155"/>
      <c r="E632" s="155"/>
      <c r="F632" s="155"/>
      <c r="G632" s="155"/>
      <c r="H632" s="155"/>
      <c r="I632" s="155"/>
      <c r="J632" s="155"/>
    </row>
    <row r="633" spans="1:10" ht="15" x14ac:dyDescent="0.2">
      <c r="A633" s="144" t="s">
        <v>1489</v>
      </c>
      <c r="B633" s="145" t="s">
        <v>5</v>
      </c>
      <c r="C633" s="144" t="s">
        <v>6</v>
      </c>
      <c r="D633" s="144" t="s">
        <v>7</v>
      </c>
      <c r="E633" s="190" t="s">
        <v>18</v>
      </c>
      <c r="F633" s="190"/>
      <c r="G633" s="146" t="s">
        <v>8</v>
      </c>
      <c r="H633" s="145" t="s">
        <v>9</v>
      </c>
      <c r="I633" s="145" t="s">
        <v>10</v>
      </c>
      <c r="J633" s="145" t="s">
        <v>12</v>
      </c>
    </row>
    <row r="634" spans="1:10" x14ac:dyDescent="0.2">
      <c r="A634" s="136" t="s">
        <v>1049</v>
      </c>
      <c r="B634" s="137" t="s">
        <v>1490</v>
      </c>
      <c r="C634" s="136" t="s">
        <v>128</v>
      </c>
      <c r="D634" s="136" t="s">
        <v>1491</v>
      </c>
      <c r="E634" s="192" t="s">
        <v>965</v>
      </c>
      <c r="F634" s="192"/>
      <c r="G634" s="138" t="s">
        <v>129</v>
      </c>
      <c r="H634" s="147">
        <v>1</v>
      </c>
      <c r="I634" s="139">
        <v>28.64</v>
      </c>
      <c r="J634" s="139">
        <v>28.64</v>
      </c>
    </row>
    <row r="635" spans="1:10" ht="25.5" x14ac:dyDescent="0.2">
      <c r="A635" s="148" t="s">
        <v>1050</v>
      </c>
      <c r="B635" s="149" t="s">
        <v>1283</v>
      </c>
      <c r="C635" s="148" t="s">
        <v>132</v>
      </c>
      <c r="D635" s="148" t="s">
        <v>1284</v>
      </c>
      <c r="E635" s="191" t="s">
        <v>2424</v>
      </c>
      <c r="F635" s="191"/>
      <c r="G635" s="150" t="s">
        <v>1055</v>
      </c>
      <c r="H635" s="151">
        <v>0.5</v>
      </c>
      <c r="I635" s="152">
        <v>26.08</v>
      </c>
      <c r="J635" s="152">
        <v>13.04</v>
      </c>
    </row>
    <row r="636" spans="1:10" x14ac:dyDescent="0.2">
      <c r="A636" s="156" t="s">
        <v>1056</v>
      </c>
      <c r="B636" s="157" t="s">
        <v>1659</v>
      </c>
      <c r="C636" s="156" t="s">
        <v>128</v>
      </c>
      <c r="D636" s="156" t="s">
        <v>1491</v>
      </c>
      <c r="E636" s="188" t="s">
        <v>868</v>
      </c>
      <c r="F636" s="188"/>
      <c r="G636" s="158" t="s">
        <v>129</v>
      </c>
      <c r="H636" s="159">
        <v>1</v>
      </c>
      <c r="I636" s="160">
        <v>15.6</v>
      </c>
      <c r="J636" s="160">
        <v>15.6</v>
      </c>
    </row>
    <row r="637" spans="1:10" x14ac:dyDescent="0.2">
      <c r="A637" s="153"/>
      <c r="B637" s="153"/>
      <c r="C637" s="153"/>
      <c r="D637" s="153"/>
      <c r="E637" s="153" t="s">
        <v>1059</v>
      </c>
      <c r="F637" s="154">
        <v>11.25</v>
      </c>
      <c r="G637" s="153" t="s">
        <v>1060</v>
      </c>
      <c r="H637" s="154">
        <v>0</v>
      </c>
      <c r="I637" s="153" t="s">
        <v>1061</v>
      </c>
      <c r="J637" s="154">
        <v>11.25</v>
      </c>
    </row>
    <row r="638" spans="1:10" ht="15" thickBot="1" x14ac:dyDescent="0.25">
      <c r="A638" s="153"/>
      <c r="B638" s="153"/>
      <c r="C638" s="153"/>
      <c r="D638" s="153"/>
      <c r="E638" s="153" t="s">
        <v>1062</v>
      </c>
      <c r="F638" s="154">
        <v>6.73</v>
      </c>
      <c r="G638" s="153"/>
      <c r="H638" s="189" t="s">
        <v>1063</v>
      </c>
      <c r="I638" s="189"/>
      <c r="J638" s="154">
        <v>35.369999999999997</v>
      </c>
    </row>
    <row r="639" spans="1:10" ht="15" thickTop="1" x14ac:dyDescent="0.2">
      <c r="A639" s="155"/>
      <c r="B639" s="155"/>
      <c r="C639" s="155"/>
      <c r="D639" s="155"/>
      <c r="E639" s="155"/>
      <c r="F639" s="155"/>
      <c r="G639" s="155"/>
      <c r="H639" s="155"/>
      <c r="I639" s="155"/>
      <c r="J639" s="155"/>
    </row>
    <row r="640" spans="1:10" ht="15" x14ac:dyDescent="0.2">
      <c r="A640" s="144" t="s">
        <v>1494</v>
      </c>
      <c r="B640" s="145" t="s">
        <v>5</v>
      </c>
      <c r="C640" s="144" t="s">
        <v>6</v>
      </c>
      <c r="D640" s="144" t="s">
        <v>7</v>
      </c>
      <c r="E640" s="190" t="s">
        <v>18</v>
      </c>
      <c r="F640" s="190"/>
      <c r="G640" s="146" t="s">
        <v>8</v>
      </c>
      <c r="H640" s="145" t="s">
        <v>9</v>
      </c>
      <c r="I640" s="145" t="s">
        <v>10</v>
      </c>
      <c r="J640" s="145" t="s">
        <v>12</v>
      </c>
    </row>
    <row r="641" spans="1:10" ht="25.5" x14ac:dyDescent="0.2">
      <c r="A641" s="136" t="s">
        <v>1049</v>
      </c>
      <c r="B641" s="137" t="s">
        <v>1495</v>
      </c>
      <c r="C641" s="136" t="s">
        <v>128</v>
      </c>
      <c r="D641" s="136" t="s">
        <v>1496</v>
      </c>
      <c r="E641" s="192">
        <v>55</v>
      </c>
      <c r="F641" s="192"/>
      <c r="G641" s="138" t="s">
        <v>129</v>
      </c>
      <c r="H641" s="147">
        <v>1</v>
      </c>
      <c r="I641" s="139">
        <v>34.56</v>
      </c>
      <c r="J641" s="139">
        <v>34.56</v>
      </c>
    </row>
    <row r="642" spans="1:10" ht="25.5" x14ac:dyDescent="0.2">
      <c r="A642" s="148" t="s">
        <v>1050</v>
      </c>
      <c r="B642" s="149" t="s">
        <v>1053</v>
      </c>
      <c r="C642" s="148" t="s">
        <v>132</v>
      </c>
      <c r="D642" s="148" t="s">
        <v>1054</v>
      </c>
      <c r="E642" s="191" t="s">
        <v>2424</v>
      </c>
      <c r="F642" s="191"/>
      <c r="G642" s="150" t="s">
        <v>1055</v>
      </c>
      <c r="H642" s="151">
        <v>0.27300000000000002</v>
      </c>
      <c r="I642" s="152">
        <v>24.73</v>
      </c>
      <c r="J642" s="152">
        <v>6.75</v>
      </c>
    </row>
    <row r="643" spans="1:10" ht="51" x14ac:dyDescent="0.2">
      <c r="A643" s="156" t="s">
        <v>1056</v>
      </c>
      <c r="B643" s="157" t="s">
        <v>1660</v>
      </c>
      <c r="C643" s="156" t="s">
        <v>132</v>
      </c>
      <c r="D643" s="156" t="s">
        <v>1661</v>
      </c>
      <c r="E643" s="188" t="s">
        <v>868</v>
      </c>
      <c r="F643" s="188"/>
      <c r="G643" s="158" t="s">
        <v>129</v>
      </c>
      <c r="H643" s="159">
        <v>1</v>
      </c>
      <c r="I643" s="160">
        <v>27.81</v>
      </c>
      <c r="J643" s="160">
        <v>27.81</v>
      </c>
    </row>
    <row r="644" spans="1:10" x14ac:dyDescent="0.2">
      <c r="A644" s="153"/>
      <c r="B644" s="153"/>
      <c r="C644" s="153"/>
      <c r="D644" s="153"/>
      <c r="E644" s="153" t="s">
        <v>1059</v>
      </c>
      <c r="F644" s="154">
        <v>5.62</v>
      </c>
      <c r="G644" s="153" t="s">
        <v>1060</v>
      </c>
      <c r="H644" s="154">
        <v>0</v>
      </c>
      <c r="I644" s="153" t="s">
        <v>1061</v>
      </c>
      <c r="J644" s="154">
        <v>5.62</v>
      </c>
    </row>
    <row r="645" spans="1:10" ht="15" thickBot="1" x14ac:dyDescent="0.25">
      <c r="A645" s="153"/>
      <c r="B645" s="153"/>
      <c r="C645" s="153"/>
      <c r="D645" s="153"/>
      <c r="E645" s="153" t="s">
        <v>1062</v>
      </c>
      <c r="F645" s="154">
        <v>8.1199999999999992</v>
      </c>
      <c r="G645" s="153"/>
      <c r="H645" s="189" t="s">
        <v>1063</v>
      </c>
      <c r="I645" s="189"/>
      <c r="J645" s="154">
        <v>42.68</v>
      </c>
    </row>
    <row r="646" spans="1:10" ht="15" thickTop="1" x14ac:dyDescent="0.2">
      <c r="A646" s="155"/>
      <c r="B646" s="155"/>
      <c r="C646" s="155"/>
      <c r="D646" s="155"/>
      <c r="E646" s="155"/>
      <c r="F646" s="155"/>
      <c r="G646" s="155"/>
      <c r="H646" s="155"/>
      <c r="I646" s="155"/>
      <c r="J646" s="155"/>
    </row>
    <row r="647" spans="1:10" ht="15" x14ac:dyDescent="0.2">
      <c r="A647" s="144" t="s">
        <v>1499</v>
      </c>
      <c r="B647" s="145" t="s">
        <v>5</v>
      </c>
      <c r="C647" s="144" t="s">
        <v>6</v>
      </c>
      <c r="D647" s="144" t="s">
        <v>7</v>
      </c>
      <c r="E647" s="190" t="s">
        <v>18</v>
      </c>
      <c r="F647" s="190"/>
      <c r="G647" s="146" t="s">
        <v>8</v>
      </c>
      <c r="H647" s="145" t="s">
        <v>9</v>
      </c>
      <c r="I647" s="145" t="s">
        <v>10</v>
      </c>
      <c r="J647" s="145" t="s">
        <v>12</v>
      </c>
    </row>
    <row r="648" spans="1:10" ht="38.25" x14ac:dyDescent="0.2">
      <c r="A648" s="136" t="s">
        <v>1049</v>
      </c>
      <c r="B648" s="137" t="s">
        <v>1500</v>
      </c>
      <c r="C648" s="136" t="s">
        <v>128</v>
      </c>
      <c r="D648" s="136" t="s">
        <v>1501</v>
      </c>
      <c r="E648" s="192" t="s">
        <v>863</v>
      </c>
      <c r="F648" s="192"/>
      <c r="G648" s="138" t="s">
        <v>136</v>
      </c>
      <c r="H648" s="147">
        <v>1</v>
      </c>
      <c r="I648" s="139">
        <v>109.11</v>
      </c>
      <c r="J648" s="139">
        <v>109.11</v>
      </c>
    </row>
    <row r="649" spans="1:10" ht="25.5" x14ac:dyDescent="0.2">
      <c r="A649" s="148" t="s">
        <v>1050</v>
      </c>
      <c r="B649" s="149" t="s">
        <v>1053</v>
      </c>
      <c r="C649" s="148" t="s">
        <v>132</v>
      </c>
      <c r="D649" s="148" t="s">
        <v>1054</v>
      </c>
      <c r="E649" s="191" t="s">
        <v>2424</v>
      </c>
      <c r="F649" s="191"/>
      <c r="G649" s="150" t="s">
        <v>1055</v>
      </c>
      <c r="H649" s="151">
        <v>2.2509999999999999</v>
      </c>
      <c r="I649" s="152">
        <v>24.73</v>
      </c>
      <c r="J649" s="152">
        <v>55.66</v>
      </c>
    </row>
    <row r="650" spans="1:10" ht="25.5" x14ac:dyDescent="0.2">
      <c r="A650" s="148" t="s">
        <v>1050</v>
      </c>
      <c r="B650" s="149" t="s">
        <v>1123</v>
      </c>
      <c r="C650" s="148" t="s">
        <v>132</v>
      </c>
      <c r="D650" s="148" t="s">
        <v>1124</v>
      </c>
      <c r="E650" s="191" t="s">
        <v>2424</v>
      </c>
      <c r="F650" s="191"/>
      <c r="G650" s="150" t="s">
        <v>1055</v>
      </c>
      <c r="H650" s="151">
        <v>1.502</v>
      </c>
      <c r="I650" s="152">
        <v>35.590000000000003</v>
      </c>
      <c r="J650" s="152">
        <v>53.45</v>
      </c>
    </row>
    <row r="651" spans="1:10" x14ac:dyDescent="0.2">
      <c r="A651" s="153"/>
      <c r="B651" s="153"/>
      <c r="C651" s="153"/>
      <c r="D651" s="153"/>
      <c r="E651" s="153" t="s">
        <v>1059</v>
      </c>
      <c r="F651" s="154">
        <v>93.48</v>
      </c>
      <c r="G651" s="153" t="s">
        <v>1060</v>
      </c>
      <c r="H651" s="154">
        <v>0</v>
      </c>
      <c r="I651" s="153" t="s">
        <v>1061</v>
      </c>
      <c r="J651" s="154">
        <v>93.48</v>
      </c>
    </row>
    <row r="652" spans="1:10" ht="15" thickBot="1" x14ac:dyDescent="0.25">
      <c r="A652" s="153"/>
      <c r="B652" s="153"/>
      <c r="C652" s="153"/>
      <c r="D652" s="153"/>
      <c r="E652" s="153" t="s">
        <v>1062</v>
      </c>
      <c r="F652" s="154">
        <v>25.64</v>
      </c>
      <c r="G652" s="153"/>
      <c r="H652" s="189" t="s">
        <v>1063</v>
      </c>
      <c r="I652" s="189"/>
      <c r="J652" s="154">
        <v>134.75</v>
      </c>
    </row>
    <row r="653" spans="1:10" ht="15" thickTop="1" x14ac:dyDescent="0.2">
      <c r="A653" s="155"/>
      <c r="B653" s="155"/>
      <c r="C653" s="155"/>
      <c r="D653" s="155"/>
      <c r="E653" s="155"/>
      <c r="F653" s="155"/>
      <c r="G653" s="155"/>
      <c r="H653" s="155"/>
      <c r="I653" s="155"/>
      <c r="J653" s="155"/>
    </row>
    <row r="654" spans="1:10" ht="15" x14ac:dyDescent="0.2">
      <c r="A654" s="144" t="s">
        <v>1503</v>
      </c>
      <c r="B654" s="145" t="s">
        <v>5</v>
      </c>
      <c r="C654" s="144" t="s">
        <v>6</v>
      </c>
      <c r="D654" s="144" t="s">
        <v>7</v>
      </c>
      <c r="E654" s="190" t="s">
        <v>18</v>
      </c>
      <c r="F654" s="190"/>
      <c r="G654" s="146" t="s">
        <v>8</v>
      </c>
      <c r="H654" s="145" t="s">
        <v>9</v>
      </c>
      <c r="I654" s="145" t="s">
        <v>10</v>
      </c>
      <c r="J654" s="145" t="s">
        <v>12</v>
      </c>
    </row>
    <row r="655" spans="1:10" ht="51" x14ac:dyDescent="0.2">
      <c r="A655" s="136" t="s">
        <v>1049</v>
      </c>
      <c r="B655" s="137" t="s">
        <v>801</v>
      </c>
      <c r="C655" s="136" t="s">
        <v>128</v>
      </c>
      <c r="D655" s="136" t="s">
        <v>1504</v>
      </c>
      <c r="E655" s="192" t="s">
        <v>912</v>
      </c>
      <c r="F655" s="192"/>
      <c r="G655" s="138" t="s">
        <v>129</v>
      </c>
      <c r="H655" s="147">
        <v>1</v>
      </c>
      <c r="I655" s="139">
        <v>143.22999999999999</v>
      </c>
      <c r="J655" s="139">
        <v>143.22999999999999</v>
      </c>
    </row>
    <row r="656" spans="1:10" ht="25.5" x14ac:dyDescent="0.2">
      <c r="A656" s="148" t="s">
        <v>1050</v>
      </c>
      <c r="B656" s="149" t="s">
        <v>1328</v>
      </c>
      <c r="C656" s="148" t="s">
        <v>132</v>
      </c>
      <c r="D656" s="148" t="s">
        <v>1329</v>
      </c>
      <c r="E656" s="191" t="s">
        <v>2053</v>
      </c>
      <c r="F656" s="191"/>
      <c r="G656" s="150" t="s">
        <v>129</v>
      </c>
      <c r="H656" s="151">
        <v>1</v>
      </c>
      <c r="I656" s="152">
        <v>11.66</v>
      </c>
      <c r="J656" s="152">
        <v>11.66</v>
      </c>
    </row>
    <row r="657" spans="1:10" ht="25.5" x14ac:dyDescent="0.2">
      <c r="A657" s="148" t="s">
        <v>1050</v>
      </c>
      <c r="B657" s="149" t="s">
        <v>1137</v>
      </c>
      <c r="C657" s="148" t="s">
        <v>132</v>
      </c>
      <c r="D657" s="148" t="s">
        <v>1138</v>
      </c>
      <c r="E657" s="191" t="s">
        <v>2424</v>
      </c>
      <c r="F657" s="191"/>
      <c r="G657" s="150" t="s">
        <v>1055</v>
      </c>
      <c r="H657" s="151">
        <v>1.4944</v>
      </c>
      <c r="I657" s="152">
        <v>27.38</v>
      </c>
      <c r="J657" s="152">
        <v>40.909999999999997</v>
      </c>
    </row>
    <row r="658" spans="1:10" ht="25.5" x14ac:dyDescent="0.2">
      <c r="A658" s="148" t="s">
        <v>1050</v>
      </c>
      <c r="B658" s="149" t="s">
        <v>1053</v>
      </c>
      <c r="C658" s="148" t="s">
        <v>132</v>
      </c>
      <c r="D658" s="148" t="s">
        <v>1054</v>
      </c>
      <c r="E658" s="191" t="s">
        <v>2424</v>
      </c>
      <c r="F658" s="191"/>
      <c r="G658" s="150" t="s">
        <v>1055</v>
      </c>
      <c r="H658" s="151">
        <v>0.98340000000000005</v>
      </c>
      <c r="I658" s="152">
        <v>24.73</v>
      </c>
      <c r="J658" s="152">
        <v>24.31</v>
      </c>
    </row>
    <row r="659" spans="1:10" x14ac:dyDescent="0.2">
      <c r="A659" s="156" t="s">
        <v>1056</v>
      </c>
      <c r="B659" s="157" t="s">
        <v>1330</v>
      </c>
      <c r="C659" s="156" t="s">
        <v>132</v>
      </c>
      <c r="D659" s="156" t="s">
        <v>1331</v>
      </c>
      <c r="E659" s="188" t="s">
        <v>868</v>
      </c>
      <c r="F659" s="188"/>
      <c r="G659" s="158" t="s">
        <v>221</v>
      </c>
      <c r="H659" s="159">
        <v>0.52280000000000004</v>
      </c>
      <c r="I659" s="160">
        <v>38.89</v>
      </c>
      <c r="J659" s="160">
        <v>20.329999999999998</v>
      </c>
    </row>
    <row r="660" spans="1:10" ht="38.25" x14ac:dyDescent="0.2">
      <c r="A660" s="156" t="s">
        <v>1056</v>
      </c>
      <c r="B660" s="157" t="s">
        <v>1160</v>
      </c>
      <c r="C660" s="156" t="s">
        <v>132</v>
      </c>
      <c r="D660" s="156" t="s">
        <v>1161</v>
      </c>
      <c r="E660" s="188" t="s">
        <v>868</v>
      </c>
      <c r="F660" s="188"/>
      <c r="G660" s="158" t="s">
        <v>129</v>
      </c>
      <c r="H660" s="159">
        <v>6</v>
      </c>
      <c r="I660" s="160">
        <v>0.61</v>
      </c>
      <c r="J660" s="160">
        <v>3.66</v>
      </c>
    </row>
    <row r="661" spans="1:10" x14ac:dyDescent="0.2">
      <c r="A661" s="156" t="s">
        <v>1056</v>
      </c>
      <c r="B661" s="157" t="s">
        <v>1295</v>
      </c>
      <c r="C661" s="156" t="s">
        <v>132</v>
      </c>
      <c r="D661" s="156" t="s">
        <v>1296</v>
      </c>
      <c r="E661" s="188" t="s">
        <v>868</v>
      </c>
      <c r="F661" s="188"/>
      <c r="G661" s="158" t="s">
        <v>221</v>
      </c>
      <c r="H661" s="159">
        <v>2.1100000000000001E-2</v>
      </c>
      <c r="I661" s="160">
        <v>86.57</v>
      </c>
      <c r="J661" s="160">
        <v>1.82</v>
      </c>
    </row>
    <row r="662" spans="1:10" ht="25.5" x14ac:dyDescent="0.2">
      <c r="A662" s="156" t="s">
        <v>1056</v>
      </c>
      <c r="B662" s="157" t="s">
        <v>1332</v>
      </c>
      <c r="C662" s="156" t="s">
        <v>132</v>
      </c>
      <c r="D662" s="156" t="s">
        <v>1333</v>
      </c>
      <c r="E662" s="188" t="s">
        <v>868</v>
      </c>
      <c r="F662" s="188"/>
      <c r="G662" s="158" t="s">
        <v>129</v>
      </c>
      <c r="H662" s="159">
        <v>2</v>
      </c>
      <c r="I662" s="160">
        <v>20.27</v>
      </c>
      <c r="J662" s="160">
        <v>40.54</v>
      </c>
    </row>
    <row r="663" spans="1:10" x14ac:dyDescent="0.2">
      <c r="A663" s="153"/>
      <c r="B663" s="153"/>
      <c r="C663" s="153"/>
      <c r="D663" s="153"/>
      <c r="E663" s="153" t="s">
        <v>1059</v>
      </c>
      <c r="F663" s="154">
        <v>60.56</v>
      </c>
      <c r="G663" s="153" t="s">
        <v>1060</v>
      </c>
      <c r="H663" s="154">
        <v>0</v>
      </c>
      <c r="I663" s="153" t="s">
        <v>1061</v>
      </c>
      <c r="J663" s="154">
        <v>60.56</v>
      </c>
    </row>
    <row r="664" spans="1:10" ht="15" thickBot="1" x14ac:dyDescent="0.25">
      <c r="A664" s="153"/>
      <c r="B664" s="153"/>
      <c r="C664" s="153"/>
      <c r="D664" s="153"/>
      <c r="E664" s="153" t="s">
        <v>1062</v>
      </c>
      <c r="F664" s="154">
        <v>33.65</v>
      </c>
      <c r="G664" s="153"/>
      <c r="H664" s="189" t="s">
        <v>1063</v>
      </c>
      <c r="I664" s="189"/>
      <c r="J664" s="154">
        <v>176.88</v>
      </c>
    </row>
    <row r="665" spans="1:10" ht="15" thickTop="1" x14ac:dyDescent="0.2">
      <c r="A665" s="155"/>
      <c r="B665" s="155"/>
      <c r="C665" s="155"/>
      <c r="D665" s="155"/>
      <c r="E665" s="155"/>
      <c r="F665" s="155"/>
      <c r="G665" s="155"/>
      <c r="H665" s="155"/>
      <c r="I665" s="155"/>
      <c r="J665" s="155"/>
    </row>
    <row r="666" spans="1:10" ht="15" x14ac:dyDescent="0.2">
      <c r="A666" s="144" t="s">
        <v>750</v>
      </c>
      <c r="B666" s="145" t="s">
        <v>5</v>
      </c>
      <c r="C666" s="144" t="s">
        <v>6</v>
      </c>
      <c r="D666" s="144" t="s">
        <v>7</v>
      </c>
      <c r="E666" s="190" t="s">
        <v>18</v>
      </c>
      <c r="F666" s="190"/>
      <c r="G666" s="146" t="s">
        <v>8</v>
      </c>
      <c r="H666" s="145" t="s">
        <v>9</v>
      </c>
      <c r="I666" s="145" t="s">
        <v>10</v>
      </c>
      <c r="J666" s="145" t="s">
        <v>12</v>
      </c>
    </row>
    <row r="667" spans="1:10" ht="102" x14ac:dyDescent="0.2">
      <c r="A667" s="136" t="s">
        <v>1049</v>
      </c>
      <c r="B667" s="137" t="s">
        <v>751</v>
      </c>
      <c r="C667" s="136" t="s">
        <v>128</v>
      </c>
      <c r="D667" s="136" t="s">
        <v>1505</v>
      </c>
      <c r="E667" s="192">
        <v>115</v>
      </c>
      <c r="F667" s="192"/>
      <c r="G667" s="138" t="s">
        <v>129</v>
      </c>
      <c r="H667" s="147">
        <v>1</v>
      </c>
      <c r="I667" s="139">
        <v>3114.96</v>
      </c>
      <c r="J667" s="139">
        <v>3114.96</v>
      </c>
    </row>
    <row r="668" spans="1:10" ht="25.5" x14ac:dyDescent="0.2">
      <c r="A668" s="148" t="s">
        <v>1050</v>
      </c>
      <c r="B668" s="149" t="s">
        <v>1158</v>
      </c>
      <c r="C668" s="148" t="s">
        <v>132</v>
      </c>
      <c r="D668" s="148" t="s">
        <v>1159</v>
      </c>
      <c r="E668" s="191" t="s">
        <v>2424</v>
      </c>
      <c r="F668" s="191"/>
      <c r="G668" s="150" t="s">
        <v>1055</v>
      </c>
      <c r="H668" s="151">
        <v>3.1629999999999998</v>
      </c>
      <c r="I668" s="152">
        <v>35.29</v>
      </c>
      <c r="J668" s="152">
        <v>111.62</v>
      </c>
    </row>
    <row r="669" spans="1:10" ht="25.5" x14ac:dyDescent="0.2">
      <c r="A669" s="148" t="s">
        <v>1050</v>
      </c>
      <c r="B669" s="149" t="s">
        <v>1053</v>
      </c>
      <c r="C669" s="148" t="s">
        <v>132</v>
      </c>
      <c r="D669" s="148" t="s">
        <v>1054</v>
      </c>
      <c r="E669" s="191" t="s">
        <v>2424</v>
      </c>
      <c r="F669" s="191"/>
      <c r="G669" s="150" t="s">
        <v>1055</v>
      </c>
      <c r="H669" s="151">
        <v>6.1879999999999997</v>
      </c>
      <c r="I669" s="152">
        <v>24.73</v>
      </c>
      <c r="J669" s="152">
        <v>153.02000000000001</v>
      </c>
    </row>
    <row r="670" spans="1:10" ht="25.5" x14ac:dyDescent="0.2">
      <c r="A670" s="148" t="s">
        <v>1050</v>
      </c>
      <c r="B670" s="149" t="s">
        <v>1123</v>
      </c>
      <c r="C670" s="148" t="s">
        <v>132</v>
      </c>
      <c r="D670" s="148" t="s">
        <v>1124</v>
      </c>
      <c r="E670" s="191" t="s">
        <v>2424</v>
      </c>
      <c r="F670" s="191"/>
      <c r="G670" s="150" t="s">
        <v>1055</v>
      </c>
      <c r="H670" s="151">
        <v>1.65</v>
      </c>
      <c r="I670" s="152">
        <v>35.590000000000003</v>
      </c>
      <c r="J670" s="152">
        <v>58.72</v>
      </c>
    </row>
    <row r="671" spans="1:10" ht="25.5" x14ac:dyDescent="0.2">
      <c r="A671" s="148" t="s">
        <v>1050</v>
      </c>
      <c r="B671" s="149" t="s">
        <v>1299</v>
      </c>
      <c r="C671" s="148" t="s">
        <v>132</v>
      </c>
      <c r="D671" s="148" t="s">
        <v>1300</v>
      </c>
      <c r="E671" s="191" t="s">
        <v>2424</v>
      </c>
      <c r="F671" s="191"/>
      <c r="G671" s="150" t="s">
        <v>1055</v>
      </c>
      <c r="H671" s="151">
        <v>4.5380000000000003</v>
      </c>
      <c r="I671" s="152">
        <v>50.23</v>
      </c>
      <c r="J671" s="152">
        <v>227.94</v>
      </c>
    </row>
    <row r="672" spans="1:10" ht="25.5" x14ac:dyDescent="0.2">
      <c r="A672" s="148" t="s">
        <v>1050</v>
      </c>
      <c r="B672" s="149" t="s">
        <v>1301</v>
      </c>
      <c r="C672" s="148" t="s">
        <v>132</v>
      </c>
      <c r="D672" s="148" t="s">
        <v>1302</v>
      </c>
      <c r="E672" s="191" t="s">
        <v>2424</v>
      </c>
      <c r="F672" s="191"/>
      <c r="G672" s="150" t="s">
        <v>1055</v>
      </c>
      <c r="H672" s="151">
        <v>6.3250000000000002</v>
      </c>
      <c r="I672" s="152">
        <v>25.97</v>
      </c>
      <c r="J672" s="152">
        <v>164.26</v>
      </c>
    </row>
    <row r="673" spans="1:10" ht="38.25" x14ac:dyDescent="0.2">
      <c r="A673" s="148" t="s">
        <v>1050</v>
      </c>
      <c r="B673" s="149" t="s">
        <v>1088</v>
      </c>
      <c r="C673" s="148" t="s">
        <v>132</v>
      </c>
      <c r="D673" s="148" t="s">
        <v>1089</v>
      </c>
      <c r="E673" s="191" t="s">
        <v>1873</v>
      </c>
      <c r="F673" s="191"/>
      <c r="G673" s="150" t="s">
        <v>136</v>
      </c>
      <c r="H673" s="151">
        <v>4.25</v>
      </c>
      <c r="I673" s="152">
        <v>11.58</v>
      </c>
      <c r="J673" s="152">
        <v>49.21</v>
      </c>
    </row>
    <row r="674" spans="1:10" ht="51" x14ac:dyDescent="0.2">
      <c r="A674" s="148" t="s">
        <v>1050</v>
      </c>
      <c r="B674" s="149" t="s">
        <v>1090</v>
      </c>
      <c r="C674" s="148" t="s">
        <v>132</v>
      </c>
      <c r="D674" s="148" t="s">
        <v>1091</v>
      </c>
      <c r="E674" s="191" t="s">
        <v>1873</v>
      </c>
      <c r="F674" s="191"/>
      <c r="G674" s="150" t="s">
        <v>136</v>
      </c>
      <c r="H674" s="151">
        <v>8.5</v>
      </c>
      <c r="I674" s="152">
        <v>11.41</v>
      </c>
      <c r="J674" s="152">
        <v>96.98</v>
      </c>
    </row>
    <row r="675" spans="1:10" ht="25.5" x14ac:dyDescent="0.2">
      <c r="A675" s="156" t="s">
        <v>1056</v>
      </c>
      <c r="B675" s="157" t="s">
        <v>1303</v>
      </c>
      <c r="C675" s="156" t="s">
        <v>132</v>
      </c>
      <c r="D675" s="156" t="s">
        <v>1304</v>
      </c>
      <c r="E675" s="188" t="s">
        <v>868</v>
      </c>
      <c r="F675" s="188"/>
      <c r="G675" s="158" t="s">
        <v>136</v>
      </c>
      <c r="H675" s="159">
        <v>3.1</v>
      </c>
      <c r="I675" s="160">
        <v>38.950000000000003</v>
      </c>
      <c r="J675" s="160">
        <v>120.74</v>
      </c>
    </row>
    <row r="676" spans="1:10" s="123" customFormat="1" ht="25.5" x14ac:dyDescent="0.2">
      <c r="A676" s="156" t="s">
        <v>1056</v>
      </c>
      <c r="B676" s="157" t="s">
        <v>1162</v>
      </c>
      <c r="C676" s="156" t="s">
        <v>132</v>
      </c>
      <c r="D676" s="156" t="s">
        <v>1163</v>
      </c>
      <c r="E676" s="188" t="s">
        <v>868</v>
      </c>
      <c r="F676" s="188"/>
      <c r="G676" s="158" t="s">
        <v>221</v>
      </c>
      <c r="H676" s="159">
        <v>0.81100000000000005</v>
      </c>
      <c r="I676" s="160">
        <v>28.09</v>
      </c>
      <c r="J676" s="160">
        <v>22.78</v>
      </c>
    </row>
    <row r="677" spans="1:10" s="123" customFormat="1" ht="25.5" x14ac:dyDescent="0.2">
      <c r="A677" s="156" t="s">
        <v>1056</v>
      </c>
      <c r="B677" s="157" t="s">
        <v>1305</v>
      </c>
      <c r="C677" s="156" t="s">
        <v>132</v>
      </c>
      <c r="D677" s="156" t="s">
        <v>1306</v>
      </c>
      <c r="E677" s="188" t="s">
        <v>868</v>
      </c>
      <c r="F677" s="188"/>
      <c r="G677" s="158" t="s">
        <v>144</v>
      </c>
      <c r="H677" s="159">
        <v>21.6</v>
      </c>
      <c r="I677" s="160">
        <v>11.86</v>
      </c>
      <c r="J677" s="160">
        <v>256.17</v>
      </c>
    </row>
    <row r="678" spans="1:10" s="123" customFormat="1" ht="25.5" x14ac:dyDescent="0.2">
      <c r="A678" s="156" t="s">
        <v>1056</v>
      </c>
      <c r="B678" s="157" t="s">
        <v>1307</v>
      </c>
      <c r="C678" s="156" t="s">
        <v>132</v>
      </c>
      <c r="D678" s="156" t="s">
        <v>1308</v>
      </c>
      <c r="E678" s="188" t="s">
        <v>868</v>
      </c>
      <c r="F678" s="188"/>
      <c r="G678" s="158" t="s">
        <v>144</v>
      </c>
      <c r="H678" s="159">
        <v>12.16</v>
      </c>
      <c r="I678" s="160">
        <v>70.680000000000007</v>
      </c>
      <c r="J678" s="160">
        <v>859.46</v>
      </c>
    </row>
    <row r="679" spans="1:10" s="123" customFormat="1" ht="25.5" x14ac:dyDescent="0.2">
      <c r="A679" s="156" t="s">
        <v>1056</v>
      </c>
      <c r="B679" s="157" t="s">
        <v>1309</v>
      </c>
      <c r="C679" s="156" t="s">
        <v>132</v>
      </c>
      <c r="D679" s="156" t="s">
        <v>1310</v>
      </c>
      <c r="E679" s="188" t="s">
        <v>868</v>
      </c>
      <c r="F679" s="188"/>
      <c r="G679" s="158" t="s">
        <v>144</v>
      </c>
      <c r="H679" s="159">
        <v>21.6</v>
      </c>
      <c r="I679" s="160">
        <v>42.19</v>
      </c>
      <c r="J679" s="160">
        <v>911.3</v>
      </c>
    </row>
    <row r="680" spans="1:10" s="123" customFormat="1" ht="38.25" x14ac:dyDescent="0.2">
      <c r="A680" s="156" t="s">
        <v>1056</v>
      </c>
      <c r="B680" s="157" t="s">
        <v>1311</v>
      </c>
      <c r="C680" s="156" t="s">
        <v>132</v>
      </c>
      <c r="D680" s="156" t="s">
        <v>1312</v>
      </c>
      <c r="E680" s="188" t="s">
        <v>868</v>
      </c>
      <c r="F680" s="188"/>
      <c r="G680" s="158" t="s">
        <v>129</v>
      </c>
      <c r="H680" s="159">
        <v>6</v>
      </c>
      <c r="I680" s="160">
        <v>11.68</v>
      </c>
      <c r="J680" s="160">
        <v>70.08</v>
      </c>
    </row>
    <row r="681" spans="1:10" s="123" customFormat="1" ht="51" x14ac:dyDescent="0.2">
      <c r="A681" s="156" t="s">
        <v>1056</v>
      </c>
      <c r="B681" s="157" t="s">
        <v>1662</v>
      </c>
      <c r="C681" s="156" t="s">
        <v>132</v>
      </c>
      <c r="D681" s="156" t="s">
        <v>1663</v>
      </c>
      <c r="E681" s="188" t="s">
        <v>868</v>
      </c>
      <c r="F681" s="188"/>
      <c r="G681" s="158" t="s">
        <v>129</v>
      </c>
      <c r="H681" s="159">
        <v>4</v>
      </c>
      <c r="I681" s="160">
        <v>3.17</v>
      </c>
      <c r="J681" s="160">
        <v>12.68</v>
      </c>
    </row>
    <row r="682" spans="1:10" s="123" customFormat="1" x14ac:dyDescent="0.2">
      <c r="A682" s="153"/>
      <c r="B682" s="153"/>
      <c r="C682" s="153"/>
      <c r="D682" s="153"/>
      <c r="E682" s="153" t="s">
        <v>1059</v>
      </c>
      <c r="F682" s="154">
        <v>643.47</v>
      </c>
      <c r="G682" s="153" t="s">
        <v>1060</v>
      </c>
      <c r="H682" s="154">
        <v>0</v>
      </c>
      <c r="I682" s="153" t="s">
        <v>1061</v>
      </c>
      <c r="J682" s="154">
        <v>643.47</v>
      </c>
    </row>
    <row r="683" spans="1:10" s="123" customFormat="1" ht="15" thickBot="1" x14ac:dyDescent="0.25">
      <c r="A683" s="153"/>
      <c r="B683" s="153"/>
      <c r="C683" s="153"/>
      <c r="D683" s="153"/>
      <c r="E683" s="153" t="s">
        <v>1062</v>
      </c>
      <c r="F683" s="154">
        <v>732.01</v>
      </c>
      <c r="G683" s="153"/>
      <c r="H683" s="189" t="s">
        <v>1063</v>
      </c>
      <c r="I683" s="189"/>
      <c r="J683" s="154">
        <v>3846.97</v>
      </c>
    </row>
    <row r="684" spans="1:10" s="123" customFormat="1" ht="15" thickTop="1" x14ac:dyDescent="0.2">
      <c r="A684" s="155"/>
      <c r="B684" s="155"/>
      <c r="C684" s="155"/>
      <c r="D684" s="155"/>
      <c r="E684" s="155"/>
      <c r="F684" s="155"/>
      <c r="G684" s="155"/>
      <c r="H684" s="155"/>
      <c r="I684" s="155"/>
      <c r="J684" s="155"/>
    </row>
    <row r="685" spans="1:10" s="123" customFormat="1" ht="15" x14ac:dyDescent="0.2">
      <c r="A685" s="144" t="s">
        <v>752</v>
      </c>
      <c r="B685" s="145" t="s">
        <v>5</v>
      </c>
      <c r="C685" s="144" t="s">
        <v>6</v>
      </c>
      <c r="D685" s="144" t="s">
        <v>7</v>
      </c>
      <c r="E685" s="190" t="s">
        <v>18</v>
      </c>
      <c r="F685" s="190"/>
      <c r="G685" s="146" t="s">
        <v>8</v>
      </c>
      <c r="H685" s="145" t="s">
        <v>9</v>
      </c>
      <c r="I685" s="145" t="s">
        <v>10</v>
      </c>
      <c r="J685" s="145" t="s">
        <v>12</v>
      </c>
    </row>
    <row r="686" spans="1:10" s="123" customFormat="1" ht="89.25" x14ac:dyDescent="0.2">
      <c r="A686" s="136" t="s">
        <v>1049</v>
      </c>
      <c r="B686" s="137" t="s">
        <v>753</v>
      </c>
      <c r="C686" s="136" t="s">
        <v>128</v>
      </c>
      <c r="D686" s="136" t="s">
        <v>754</v>
      </c>
      <c r="E686" s="192" t="s">
        <v>894</v>
      </c>
      <c r="F686" s="192"/>
      <c r="G686" s="138" t="s">
        <v>136</v>
      </c>
      <c r="H686" s="147">
        <v>1</v>
      </c>
      <c r="I686" s="139">
        <v>201.82</v>
      </c>
      <c r="J686" s="139">
        <v>201.82</v>
      </c>
    </row>
    <row r="687" spans="1:10" ht="25.5" x14ac:dyDescent="0.2">
      <c r="A687" s="148" t="s">
        <v>1050</v>
      </c>
      <c r="B687" s="149" t="s">
        <v>1158</v>
      </c>
      <c r="C687" s="148" t="s">
        <v>132</v>
      </c>
      <c r="D687" s="148" t="s">
        <v>1159</v>
      </c>
      <c r="E687" s="191" t="s">
        <v>2424</v>
      </c>
      <c r="F687" s="191"/>
      <c r="G687" s="150" t="s">
        <v>1055</v>
      </c>
      <c r="H687" s="151">
        <v>0.97740000000000005</v>
      </c>
      <c r="I687" s="152">
        <v>35.29</v>
      </c>
      <c r="J687" s="152">
        <v>34.49</v>
      </c>
    </row>
    <row r="688" spans="1:10" ht="25.5" x14ac:dyDescent="0.2">
      <c r="A688" s="148" t="s">
        <v>1050</v>
      </c>
      <c r="B688" s="149" t="s">
        <v>1053</v>
      </c>
      <c r="C688" s="148" t="s">
        <v>132</v>
      </c>
      <c r="D688" s="148" t="s">
        <v>1054</v>
      </c>
      <c r="E688" s="191" t="s">
        <v>2424</v>
      </c>
      <c r="F688" s="191"/>
      <c r="G688" s="150" t="s">
        <v>1055</v>
      </c>
      <c r="H688" s="151">
        <v>0.97740000000000005</v>
      </c>
      <c r="I688" s="152">
        <v>24.73</v>
      </c>
      <c r="J688" s="152">
        <v>24.17</v>
      </c>
    </row>
    <row r="689" spans="1:10" ht="38.25" x14ac:dyDescent="0.2">
      <c r="A689" s="148" t="s">
        <v>1050</v>
      </c>
      <c r="B689" s="149" t="s">
        <v>1313</v>
      </c>
      <c r="C689" s="148" t="s">
        <v>132</v>
      </c>
      <c r="D689" s="148" t="s">
        <v>1314</v>
      </c>
      <c r="E689" s="191" t="s">
        <v>2426</v>
      </c>
      <c r="F689" s="191"/>
      <c r="G689" s="150" t="s">
        <v>158</v>
      </c>
      <c r="H689" s="151">
        <v>4.4999999999999997E-3</v>
      </c>
      <c r="I689" s="152">
        <v>471.58</v>
      </c>
      <c r="J689" s="152">
        <v>2.12</v>
      </c>
    </row>
    <row r="690" spans="1:10" ht="51" x14ac:dyDescent="0.2">
      <c r="A690" s="148" t="s">
        <v>1050</v>
      </c>
      <c r="B690" s="149" t="s">
        <v>1090</v>
      </c>
      <c r="C690" s="148" t="s">
        <v>132</v>
      </c>
      <c r="D690" s="148" t="s">
        <v>1091</v>
      </c>
      <c r="E690" s="191" t="s">
        <v>1873</v>
      </c>
      <c r="F690" s="191"/>
      <c r="G690" s="150" t="s">
        <v>136</v>
      </c>
      <c r="H690" s="151">
        <v>1.05</v>
      </c>
      <c r="I690" s="152">
        <v>11.41</v>
      </c>
      <c r="J690" s="152">
        <v>11.98</v>
      </c>
    </row>
    <row r="691" spans="1:10" ht="38.25" x14ac:dyDescent="0.2">
      <c r="A691" s="148" t="s">
        <v>1050</v>
      </c>
      <c r="B691" s="149" t="s">
        <v>1088</v>
      </c>
      <c r="C691" s="148" t="s">
        <v>132</v>
      </c>
      <c r="D691" s="148" t="s">
        <v>1089</v>
      </c>
      <c r="E691" s="191" t="s">
        <v>1873</v>
      </c>
      <c r="F691" s="191"/>
      <c r="G691" s="150" t="s">
        <v>136</v>
      </c>
      <c r="H691" s="151">
        <v>1.05</v>
      </c>
      <c r="I691" s="152">
        <v>11.58</v>
      </c>
      <c r="J691" s="152">
        <v>12.15</v>
      </c>
    </row>
    <row r="692" spans="1:10" ht="38.25" x14ac:dyDescent="0.2">
      <c r="A692" s="156" t="s">
        <v>1056</v>
      </c>
      <c r="B692" s="157" t="s">
        <v>1315</v>
      </c>
      <c r="C692" s="156" t="s">
        <v>132</v>
      </c>
      <c r="D692" s="156" t="s">
        <v>1316</v>
      </c>
      <c r="E692" s="188" t="s">
        <v>868</v>
      </c>
      <c r="F692" s="188"/>
      <c r="G692" s="158" t="s">
        <v>136</v>
      </c>
      <c r="H692" s="159">
        <v>1.0203</v>
      </c>
      <c r="I692" s="160">
        <v>34.49</v>
      </c>
      <c r="J692" s="160">
        <v>35.19</v>
      </c>
    </row>
    <row r="693" spans="1:10" ht="25.5" x14ac:dyDescent="0.2">
      <c r="A693" s="156" t="s">
        <v>1056</v>
      </c>
      <c r="B693" s="157" t="s">
        <v>1307</v>
      </c>
      <c r="C693" s="156" t="s">
        <v>132</v>
      </c>
      <c r="D693" s="156" t="s">
        <v>1308</v>
      </c>
      <c r="E693" s="188" t="s">
        <v>868</v>
      </c>
      <c r="F693" s="188"/>
      <c r="G693" s="158" t="s">
        <v>144</v>
      </c>
      <c r="H693" s="159">
        <v>0.61050000000000004</v>
      </c>
      <c r="I693" s="160">
        <v>70.680000000000007</v>
      </c>
      <c r="J693" s="160">
        <v>43.15</v>
      </c>
    </row>
    <row r="694" spans="1:10" ht="25.5" x14ac:dyDescent="0.2">
      <c r="A694" s="156" t="s">
        <v>1056</v>
      </c>
      <c r="B694" s="157" t="s">
        <v>1309</v>
      </c>
      <c r="C694" s="156" t="s">
        <v>132</v>
      </c>
      <c r="D694" s="156" t="s">
        <v>1310</v>
      </c>
      <c r="E694" s="188" t="s">
        <v>868</v>
      </c>
      <c r="F694" s="188"/>
      <c r="G694" s="158" t="s">
        <v>144</v>
      </c>
      <c r="H694" s="159">
        <v>0.87009999999999998</v>
      </c>
      <c r="I694" s="160">
        <v>42.19</v>
      </c>
      <c r="J694" s="160">
        <v>36.700000000000003</v>
      </c>
    </row>
    <row r="695" spans="1:10" ht="25.5" x14ac:dyDescent="0.2">
      <c r="A695" s="156" t="s">
        <v>1056</v>
      </c>
      <c r="B695" s="157" t="s">
        <v>1162</v>
      </c>
      <c r="C695" s="156" t="s">
        <v>132</v>
      </c>
      <c r="D695" s="156" t="s">
        <v>1163</v>
      </c>
      <c r="E695" s="188" t="s">
        <v>868</v>
      </c>
      <c r="F695" s="188"/>
      <c r="G695" s="158" t="s">
        <v>221</v>
      </c>
      <c r="H695" s="159">
        <v>2.5000000000000001E-3</v>
      </c>
      <c r="I695" s="160">
        <v>28.09</v>
      </c>
      <c r="J695" s="160">
        <v>7.0000000000000007E-2</v>
      </c>
    </row>
    <row r="696" spans="1:10" ht="25.5" x14ac:dyDescent="0.2">
      <c r="A696" s="156" t="s">
        <v>1056</v>
      </c>
      <c r="B696" s="157" t="s">
        <v>1317</v>
      </c>
      <c r="C696" s="156" t="s">
        <v>132</v>
      </c>
      <c r="D696" s="156" t="s">
        <v>1318</v>
      </c>
      <c r="E696" s="188" t="s">
        <v>868</v>
      </c>
      <c r="F696" s="188"/>
      <c r="G696" s="158" t="s">
        <v>221</v>
      </c>
      <c r="H696" s="159">
        <v>7.9699999999999993E-2</v>
      </c>
      <c r="I696" s="160">
        <v>22.6</v>
      </c>
      <c r="J696" s="160">
        <v>1.8</v>
      </c>
    </row>
    <row r="697" spans="1:10" x14ac:dyDescent="0.2">
      <c r="A697" s="153"/>
      <c r="B697" s="153"/>
      <c r="C697" s="153"/>
      <c r="D697" s="153"/>
      <c r="E697" s="153" t="s">
        <v>1059</v>
      </c>
      <c r="F697" s="154">
        <v>54.72</v>
      </c>
      <c r="G697" s="153" t="s">
        <v>1060</v>
      </c>
      <c r="H697" s="154">
        <v>0</v>
      </c>
      <c r="I697" s="153" t="s">
        <v>1061</v>
      </c>
      <c r="J697" s="154">
        <v>54.72</v>
      </c>
    </row>
    <row r="698" spans="1:10" ht="15" thickBot="1" x14ac:dyDescent="0.25">
      <c r="A698" s="153"/>
      <c r="B698" s="153"/>
      <c r="C698" s="153"/>
      <c r="D698" s="153"/>
      <c r="E698" s="153" t="s">
        <v>1062</v>
      </c>
      <c r="F698" s="154">
        <v>47.42</v>
      </c>
      <c r="G698" s="153"/>
      <c r="H698" s="189" t="s">
        <v>1063</v>
      </c>
      <c r="I698" s="189"/>
      <c r="J698" s="154">
        <v>249.24</v>
      </c>
    </row>
    <row r="699" spans="1:10" ht="15" thickTop="1" x14ac:dyDescent="0.2">
      <c r="A699" s="155"/>
      <c r="B699" s="155"/>
      <c r="C699" s="155"/>
      <c r="D699" s="155"/>
      <c r="E699" s="155"/>
      <c r="F699" s="155"/>
      <c r="G699" s="155"/>
      <c r="H699" s="155"/>
      <c r="I699" s="155"/>
      <c r="J699" s="155"/>
    </row>
    <row r="700" spans="1:10" ht="15" x14ac:dyDescent="0.2">
      <c r="A700" s="144" t="s">
        <v>764</v>
      </c>
      <c r="B700" s="145" t="s">
        <v>5</v>
      </c>
      <c r="C700" s="144" t="s">
        <v>6</v>
      </c>
      <c r="D700" s="144" t="s">
        <v>7</v>
      </c>
      <c r="E700" s="190" t="s">
        <v>18</v>
      </c>
      <c r="F700" s="190"/>
      <c r="G700" s="146" t="s">
        <v>8</v>
      </c>
      <c r="H700" s="145" t="s">
        <v>9</v>
      </c>
      <c r="I700" s="145" t="s">
        <v>10</v>
      </c>
      <c r="J700" s="145" t="s">
        <v>12</v>
      </c>
    </row>
    <row r="701" spans="1:10" ht="38.25" x14ac:dyDescent="0.2">
      <c r="A701" s="136" t="s">
        <v>1049</v>
      </c>
      <c r="B701" s="137" t="s">
        <v>765</v>
      </c>
      <c r="C701" s="136" t="s">
        <v>128</v>
      </c>
      <c r="D701" s="136" t="s">
        <v>766</v>
      </c>
      <c r="E701" s="192" t="s">
        <v>906</v>
      </c>
      <c r="F701" s="192"/>
      <c r="G701" s="138" t="s">
        <v>136</v>
      </c>
      <c r="H701" s="147">
        <v>1</v>
      </c>
      <c r="I701" s="139">
        <v>1051.43</v>
      </c>
      <c r="J701" s="139">
        <v>1051.43</v>
      </c>
    </row>
    <row r="702" spans="1:10" ht="25.5" x14ac:dyDescent="0.2">
      <c r="A702" s="148" t="s">
        <v>1050</v>
      </c>
      <c r="B702" s="149" t="s">
        <v>1123</v>
      </c>
      <c r="C702" s="148" t="s">
        <v>132</v>
      </c>
      <c r="D702" s="148" t="s">
        <v>1124</v>
      </c>
      <c r="E702" s="191" t="s">
        <v>2424</v>
      </c>
      <c r="F702" s="191"/>
      <c r="G702" s="150" t="s">
        <v>1055</v>
      </c>
      <c r="H702" s="151">
        <v>4.5810000000000004</v>
      </c>
      <c r="I702" s="152">
        <v>35.590000000000003</v>
      </c>
      <c r="J702" s="152">
        <v>163.03</v>
      </c>
    </row>
    <row r="703" spans="1:10" ht="25.5" x14ac:dyDescent="0.2">
      <c r="A703" s="148" t="s">
        <v>1050</v>
      </c>
      <c r="B703" s="149" t="s">
        <v>1053</v>
      </c>
      <c r="C703" s="148" t="s">
        <v>132</v>
      </c>
      <c r="D703" s="148" t="s">
        <v>1054</v>
      </c>
      <c r="E703" s="191" t="s">
        <v>2424</v>
      </c>
      <c r="F703" s="191"/>
      <c r="G703" s="150" t="s">
        <v>1055</v>
      </c>
      <c r="H703" s="151">
        <v>2.2909999999999999</v>
      </c>
      <c r="I703" s="152">
        <v>24.73</v>
      </c>
      <c r="J703" s="152">
        <v>56.65</v>
      </c>
    </row>
    <row r="704" spans="1:10" ht="25.5" x14ac:dyDescent="0.2">
      <c r="A704" s="148" t="s">
        <v>1050</v>
      </c>
      <c r="B704" s="149" t="s">
        <v>1319</v>
      </c>
      <c r="C704" s="148" t="s">
        <v>132</v>
      </c>
      <c r="D704" s="148" t="s">
        <v>1320</v>
      </c>
      <c r="E704" s="191" t="s">
        <v>2176</v>
      </c>
      <c r="F704" s="191"/>
      <c r="G704" s="150" t="s">
        <v>158</v>
      </c>
      <c r="H704" s="151">
        <v>2.1000000000000001E-2</v>
      </c>
      <c r="I704" s="152">
        <v>774.32</v>
      </c>
      <c r="J704" s="152">
        <v>16.260000000000002</v>
      </c>
    </row>
    <row r="705" spans="1:10" ht="38.25" x14ac:dyDescent="0.2">
      <c r="A705" s="148" t="s">
        <v>1050</v>
      </c>
      <c r="B705" s="149" t="s">
        <v>1088</v>
      </c>
      <c r="C705" s="148" t="s">
        <v>132</v>
      </c>
      <c r="D705" s="148" t="s">
        <v>1089</v>
      </c>
      <c r="E705" s="191" t="s">
        <v>1873</v>
      </c>
      <c r="F705" s="191"/>
      <c r="G705" s="150" t="s">
        <v>136</v>
      </c>
      <c r="H705" s="151">
        <v>1</v>
      </c>
      <c r="I705" s="152">
        <v>11.58</v>
      </c>
      <c r="J705" s="152">
        <v>11.58</v>
      </c>
    </row>
    <row r="706" spans="1:10" ht="51" x14ac:dyDescent="0.2">
      <c r="A706" s="148" t="s">
        <v>1050</v>
      </c>
      <c r="B706" s="149" t="s">
        <v>1090</v>
      </c>
      <c r="C706" s="148" t="s">
        <v>132</v>
      </c>
      <c r="D706" s="148" t="s">
        <v>1091</v>
      </c>
      <c r="E706" s="191" t="s">
        <v>1873</v>
      </c>
      <c r="F706" s="191"/>
      <c r="G706" s="150" t="s">
        <v>136</v>
      </c>
      <c r="H706" s="151">
        <v>1</v>
      </c>
      <c r="I706" s="152">
        <v>11.41</v>
      </c>
      <c r="J706" s="152">
        <v>11.41</v>
      </c>
    </row>
    <row r="707" spans="1:10" ht="38.25" x14ac:dyDescent="0.2">
      <c r="A707" s="148" t="s">
        <v>1050</v>
      </c>
      <c r="B707" s="149" t="s">
        <v>779</v>
      </c>
      <c r="C707" s="148" t="s">
        <v>132</v>
      </c>
      <c r="D707" s="148" t="s">
        <v>780</v>
      </c>
      <c r="E707" s="191" t="s">
        <v>2199</v>
      </c>
      <c r="F707" s="191"/>
      <c r="G707" s="150" t="s">
        <v>136</v>
      </c>
      <c r="H707" s="151">
        <v>1</v>
      </c>
      <c r="I707" s="152">
        <v>279.44</v>
      </c>
      <c r="J707" s="152">
        <v>279.44</v>
      </c>
    </row>
    <row r="708" spans="1:10" ht="25.5" x14ac:dyDescent="0.2">
      <c r="A708" s="156" t="s">
        <v>1056</v>
      </c>
      <c r="B708" s="157" t="s">
        <v>1321</v>
      </c>
      <c r="C708" s="156" t="s">
        <v>132</v>
      </c>
      <c r="D708" s="156" t="s">
        <v>1322</v>
      </c>
      <c r="E708" s="188" t="s">
        <v>868</v>
      </c>
      <c r="F708" s="188"/>
      <c r="G708" s="158" t="s">
        <v>129</v>
      </c>
      <c r="H708" s="159">
        <v>2.778</v>
      </c>
      <c r="I708" s="160">
        <v>184.69</v>
      </c>
      <c r="J708" s="160">
        <v>513.05999999999995</v>
      </c>
    </row>
    <row r="709" spans="1:10" x14ac:dyDescent="0.2">
      <c r="A709" s="153"/>
      <c r="B709" s="153"/>
      <c r="C709" s="153"/>
      <c r="D709" s="153"/>
      <c r="E709" s="153" t="s">
        <v>1059</v>
      </c>
      <c r="F709" s="154">
        <v>232.41</v>
      </c>
      <c r="G709" s="153" t="s">
        <v>1060</v>
      </c>
      <c r="H709" s="154">
        <v>0</v>
      </c>
      <c r="I709" s="153" t="s">
        <v>1061</v>
      </c>
      <c r="J709" s="154">
        <v>232.41</v>
      </c>
    </row>
    <row r="710" spans="1:10" ht="15" thickBot="1" x14ac:dyDescent="0.25">
      <c r="A710" s="153"/>
      <c r="B710" s="153"/>
      <c r="C710" s="153"/>
      <c r="D710" s="153"/>
      <c r="E710" s="153" t="s">
        <v>1062</v>
      </c>
      <c r="F710" s="154">
        <v>247.08</v>
      </c>
      <c r="G710" s="153"/>
      <c r="H710" s="189" t="s">
        <v>1063</v>
      </c>
      <c r="I710" s="189"/>
      <c r="J710" s="154">
        <v>1298.51</v>
      </c>
    </row>
    <row r="711" spans="1:10" ht="15" thickTop="1" x14ac:dyDescent="0.2">
      <c r="A711" s="155"/>
      <c r="B711" s="155"/>
      <c r="C711" s="155"/>
      <c r="D711" s="155"/>
      <c r="E711" s="155"/>
      <c r="F711" s="155"/>
      <c r="G711" s="155"/>
      <c r="H711" s="155"/>
      <c r="I711" s="155"/>
      <c r="J711" s="155"/>
    </row>
    <row r="712" spans="1:10" ht="15" x14ac:dyDescent="0.2">
      <c r="A712" s="144" t="s">
        <v>767</v>
      </c>
      <c r="B712" s="145" t="s">
        <v>5</v>
      </c>
      <c r="C712" s="144" t="s">
        <v>6</v>
      </c>
      <c r="D712" s="144" t="s">
        <v>7</v>
      </c>
      <c r="E712" s="190" t="s">
        <v>18</v>
      </c>
      <c r="F712" s="190"/>
      <c r="G712" s="146" t="s">
        <v>8</v>
      </c>
      <c r="H712" s="145" t="s">
        <v>9</v>
      </c>
      <c r="I712" s="145" t="s">
        <v>10</v>
      </c>
      <c r="J712" s="145" t="s">
        <v>12</v>
      </c>
    </row>
    <row r="713" spans="1:10" ht="51" x14ac:dyDescent="0.2">
      <c r="A713" s="136" t="s">
        <v>1049</v>
      </c>
      <c r="B713" s="137" t="s">
        <v>768</v>
      </c>
      <c r="C713" s="136" t="s">
        <v>128</v>
      </c>
      <c r="D713" s="136" t="s">
        <v>769</v>
      </c>
      <c r="E713" s="192" t="s">
        <v>906</v>
      </c>
      <c r="F713" s="192"/>
      <c r="G713" s="138" t="s">
        <v>136</v>
      </c>
      <c r="H713" s="147">
        <v>1</v>
      </c>
      <c r="I713" s="139">
        <v>356.77</v>
      </c>
      <c r="J713" s="139">
        <v>356.77</v>
      </c>
    </row>
    <row r="714" spans="1:10" ht="25.5" x14ac:dyDescent="0.2">
      <c r="A714" s="148" t="s">
        <v>1050</v>
      </c>
      <c r="B714" s="149" t="s">
        <v>1123</v>
      </c>
      <c r="C714" s="148" t="s">
        <v>132</v>
      </c>
      <c r="D714" s="148" t="s">
        <v>1124</v>
      </c>
      <c r="E714" s="191" t="s">
        <v>2424</v>
      </c>
      <c r="F714" s="191"/>
      <c r="G714" s="150" t="s">
        <v>1055</v>
      </c>
      <c r="H714" s="151">
        <v>0.35630000000000001</v>
      </c>
      <c r="I714" s="152">
        <v>35.590000000000003</v>
      </c>
      <c r="J714" s="152">
        <v>12.68</v>
      </c>
    </row>
    <row r="715" spans="1:10" ht="25.5" x14ac:dyDescent="0.2">
      <c r="A715" s="148" t="s">
        <v>1050</v>
      </c>
      <c r="B715" s="149" t="s">
        <v>1053</v>
      </c>
      <c r="C715" s="148" t="s">
        <v>132</v>
      </c>
      <c r="D715" s="148" t="s">
        <v>1054</v>
      </c>
      <c r="E715" s="191" t="s">
        <v>2424</v>
      </c>
      <c r="F715" s="191"/>
      <c r="G715" s="150" t="s">
        <v>1055</v>
      </c>
      <c r="H715" s="151">
        <v>0.1779</v>
      </c>
      <c r="I715" s="152">
        <v>24.73</v>
      </c>
      <c r="J715" s="152">
        <v>4.3899999999999997</v>
      </c>
    </row>
    <row r="716" spans="1:10" ht="25.5" x14ac:dyDescent="0.2">
      <c r="A716" s="156" t="s">
        <v>1056</v>
      </c>
      <c r="B716" s="157" t="s">
        <v>1323</v>
      </c>
      <c r="C716" s="156" t="s">
        <v>132</v>
      </c>
      <c r="D716" s="156" t="s">
        <v>1222</v>
      </c>
      <c r="E716" s="188" t="s">
        <v>868</v>
      </c>
      <c r="F716" s="188"/>
      <c r="G716" s="158" t="s">
        <v>1223</v>
      </c>
      <c r="H716" s="159">
        <v>0.88290000000000002</v>
      </c>
      <c r="I716" s="160">
        <v>32.229999999999997</v>
      </c>
      <c r="J716" s="160">
        <v>28.45</v>
      </c>
    </row>
    <row r="717" spans="1:10" ht="38.25" x14ac:dyDescent="0.2">
      <c r="A717" s="156" t="s">
        <v>1056</v>
      </c>
      <c r="B717" s="157" t="s">
        <v>1160</v>
      </c>
      <c r="C717" s="156" t="s">
        <v>132</v>
      </c>
      <c r="D717" s="156" t="s">
        <v>1161</v>
      </c>
      <c r="E717" s="188" t="s">
        <v>868</v>
      </c>
      <c r="F717" s="188"/>
      <c r="G717" s="158" t="s">
        <v>129</v>
      </c>
      <c r="H717" s="159">
        <v>4.8166000000000002</v>
      </c>
      <c r="I717" s="160">
        <v>0.61</v>
      </c>
      <c r="J717" s="160">
        <v>2.93</v>
      </c>
    </row>
    <row r="718" spans="1:10" ht="38.25" x14ac:dyDescent="0.2">
      <c r="A718" s="156" t="s">
        <v>1056</v>
      </c>
      <c r="B718" s="157" t="s">
        <v>1324</v>
      </c>
      <c r="C718" s="156" t="s">
        <v>132</v>
      </c>
      <c r="D718" s="156" t="s">
        <v>1325</v>
      </c>
      <c r="E718" s="188" t="s">
        <v>868</v>
      </c>
      <c r="F718" s="188"/>
      <c r="G718" s="158" t="s">
        <v>144</v>
      </c>
      <c r="H718" s="159">
        <v>6.8503999999999996</v>
      </c>
      <c r="I718" s="160">
        <v>27.64</v>
      </c>
      <c r="J718" s="160">
        <v>189.34</v>
      </c>
    </row>
    <row r="719" spans="1:10" ht="25.5" x14ac:dyDescent="0.2">
      <c r="A719" s="156" t="s">
        <v>1056</v>
      </c>
      <c r="B719" s="157" t="s">
        <v>1326</v>
      </c>
      <c r="C719" s="156" t="s">
        <v>132</v>
      </c>
      <c r="D719" s="156" t="s">
        <v>1327</v>
      </c>
      <c r="E719" s="188" t="s">
        <v>868</v>
      </c>
      <c r="F719" s="188"/>
      <c r="G719" s="158" t="s">
        <v>129</v>
      </c>
      <c r="H719" s="159">
        <v>3</v>
      </c>
      <c r="I719" s="160">
        <v>39.659999999999997</v>
      </c>
      <c r="J719" s="160">
        <v>118.98</v>
      </c>
    </row>
    <row r="720" spans="1:10" x14ac:dyDescent="0.2">
      <c r="A720" s="153"/>
      <c r="B720" s="153"/>
      <c r="C720" s="153"/>
      <c r="D720" s="153"/>
      <c r="E720" s="153" t="s">
        <v>1059</v>
      </c>
      <c r="F720" s="154">
        <v>14.83</v>
      </c>
      <c r="G720" s="153" t="s">
        <v>1060</v>
      </c>
      <c r="H720" s="154">
        <v>0</v>
      </c>
      <c r="I720" s="153" t="s">
        <v>1061</v>
      </c>
      <c r="J720" s="154">
        <v>14.83</v>
      </c>
    </row>
    <row r="721" spans="1:10" ht="15" thickBot="1" x14ac:dyDescent="0.25">
      <c r="A721" s="153"/>
      <c r="B721" s="153"/>
      <c r="C721" s="153"/>
      <c r="D721" s="153"/>
      <c r="E721" s="153" t="s">
        <v>1062</v>
      </c>
      <c r="F721" s="154">
        <v>83.84</v>
      </c>
      <c r="G721" s="153"/>
      <c r="H721" s="189" t="s">
        <v>1063</v>
      </c>
      <c r="I721" s="189"/>
      <c r="J721" s="154">
        <v>440.61</v>
      </c>
    </row>
    <row r="722" spans="1:10" ht="15" thickTop="1" x14ac:dyDescent="0.2">
      <c r="A722" s="155"/>
      <c r="B722" s="155"/>
      <c r="C722" s="155"/>
      <c r="D722" s="155"/>
      <c r="E722" s="155"/>
      <c r="F722" s="155"/>
      <c r="G722" s="155"/>
      <c r="H722" s="155"/>
      <c r="I722" s="155"/>
      <c r="J722" s="155"/>
    </row>
    <row r="723" spans="1:10" ht="15" x14ac:dyDescent="0.2">
      <c r="A723" s="144" t="s">
        <v>798</v>
      </c>
      <c r="B723" s="145" t="s">
        <v>5</v>
      </c>
      <c r="C723" s="144" t="s">
        <v>6</v>
      </c>
      <c r="D723" s="144" t="s">
        <v>7</v>
      </c>
      <c r="E723" s="190" t="s">
        <v>18</v>
      </c>
      <c r="F723" s="190"/>
      <c r="G723" s="146" t="s">
        <v>8</v>
      </c>
      <c r="H723" s="145" t="s">
        <v>9</v>
      </c>
      <c r="I723" s="145" t="s">
        <v>10</v>
      </c>
      <c r="J723" s="145" t="s">
        <v>12</v>
      </c>
    </row>
    <row r="724" spans="1:10" ht="25.5" x14ac:dyDescent="0.2">
      <c r="A724" s="136" t="s">
        <v>1049</v>
      </c>
      <c r="B724" s="137" t="s">
        <v>804</v>
      </c>
      <c r="C724" s="136" t="s">
        <v>128</v>
      </c>
      <c r="D724" s="136" t="s">
        <v>805</v>
      </c>
      <c r="E724" s="192" t="s">
        <v>894</v>
      </c>
      <c r="F724" s="192"/>
      <c r="G724" s="138" t="s">
        <v>806</v>
      </c>
      <c r="H724" s="147">
        <v>1</v>
      </c>
      <c r="I724" s="139">
        <v>19.78</v>
      </c>
      <c r="J724" s="139">
        <v>19.78</v>
      </c>
    </row>
    <row r="725" spans="1:10" ht="25.5" x14ac:dyDescent="0.2">
      <c r="A725" s="148" t="s">
        <v>1050</v>
      </c>
      <c r="B725" s="149" t="s">
        <v>1053</v>
      </c>
      <c r="C725" s="148" t="s">
        <v>132</v>
      </c>
      <c r="D725" s="148" t="s">
        <v>1054</v>
      </c>
      <c r="E725" s="191" t="s">
        <v>2424</v>
      </c>
      <c r="F725" s="191"/>
      <c r="G725" s="150" t="s">
        <v>1055</v>
      </c>
      <c r="H725" s="151">
        <v>0.8</v>
      </c>
      <c r="I725" s="152">
        <v>24.73</v>
      </c>
      <c r="J725" s="152">
        <v>19.78</v>
      </c>
    </row>
    <row r="726" spans="1:10" x14ac:dyDescent="0.2">
      <c r="A726" s="153"/>
      <c r="B726" s="153"/>
      <c r="C726" s="153"/>
      <c r="D726" s="153"/>
      <c r="E726" s="153" t="s">
        <v>1059</v>
      </c>
      <c r="F726" s="154">
        <v>16.48</v>
      </c>
      <c r="G726" s="153" t="s">
        <v>1060</v>
      </c>
      <c r="H726" s="154">
        <v>0</v>
      </c>
      <c r="I726" s="153" t="s">
        <v>1061</v>
      </c>
      <c r="J726" s="154">
        <v>16.48</v>
      </c>
    </row>
    <row r="727" spans="1:10" ht="15" thickBot="1" x14ac:dyDescent="0.25">
      <c r="A727" s="153"/>
      <c r="B727" s="153"/>
      <c r="C727" s="153"/>
      <c r="D727" s="153"/>
      <c r="E727" s="153" t="s">
        <v>1062</v>
      </c>
      <c r="F727" s="154">
        <v>4.6399999999999997</v>
      </c>
      <c r="G727" s="153"/>
      <c r="H727" s="189" t="s">
        <v>1063</v>
      </c>
      <c r="I727" s="189"/>
      <c r="J727" s="154">
        <v>24.42</v>
      </c>
    </row>
    <row r="728" spans="1:10" ht="15" thickTop="1" x14ac:dyDescent="0.2">
      <c r="A728" s="155"/>
      <c r="B728" s="155"/>
      <c r="C728" s="155"/>
      <c r="D728" s="155"/>
      <c r="E728" s="155"/>
      <c r="F728" s="155"/>
      <c r="G728" s="155"/>
      <c r="H728" s="155"/>
      <c r="I728" s="155"/>
      <c r="J728" s="155"/>
    </row>
    <row r="729" spans="1:10" ht="15" x14ac:dyDescent="0.2">
      <c r="A729" s="144" t="s">
        <v>800</v>
      </c>
      <c r="B729" s="145" t="s">
        <v>5</v>
      </c>
      <c r="C729" s="144" t="s">
        <v>6</v>
      </c>
      <c r="D729" s="144" t="s">
        <v>7</v>
      </c>
      <c r="E729" s="190" t="s">
        <v>18</v>
      </c>
      <c r="F729" s="190"/>
      <c r="G729" s="146" t="s">
        <v>8</v>
      </c>
      <c r="H729" s="145" t="s">
        <v>9</v>
      </c>
      <c r="I729" s="145" t="s">
        <v>10</v>
      </c>
      <c r="J729" s="145" t="s">
        <v>12</v>
      </c>
    </row>
    <row r="730" spans="1:10" ht="25.5" x14ac:dyDescent="0.2">
      <c r="A730" s="136" t="s">
        <v>1049</v>
      </c>
      <c r="B730" s="137" t="s">
        <v>815</v>
      </c>
      <c r="C730" s="136" t="s">
        <v>128</v>
      </c>
      <c r="D730" s="136" t="s">
        <v>816</v>
      </c>
      <c r="E730" s="192" t="s">
        <v>894</v>
      </c>
      <c r="F730" s="192"/>
      <c r="G730" s="138" t="s">
        <v>136</v>
      </c>
      <c r="H730" s="147">
        <v>1</v>
      </c>
      <c r="I730" s="139">
        <v>52.6</v>
      </c>
      <c r="J730" s="139">
        <v>52.6</v>
      </c>
    </row>
    <row r="731" spans="1:10" ht="25.5" x14ac:dyDescent="0.2">
      <c r="A731" s="148" t="s">
        <v>1050</v>
      </c>
      <c r="B731" s="149" t="s">
        <v>1053</v>
      </c>
      <c r="C731" s="148" t="s">
        <v>132</v>
      </c>
      <c r="D731" s="148" t="s">
        <v>1054</v>
      </c>
      <c r="E731" s="191" t="s">
        <v>2424</v>
      </c>
      <c r="F731" s="191"/>
      <c r="G731" s="150" t="s">
        <v>1055</v>
      </c>
      <c r="H731" s="151">
        <v>0.31280000000000002</v>
      </c>
      <c r="I731" s="152">
        <v>24.73</v>
      </c>
      <c r="J731" s="152">
        <v>7.73</v>
      </c>
    </row>
    <row r="732" spans="1:10" ht="25.5" x14ac:dyDescent="0.2">
      <c r="A732" s="148" t="s">
        <v>1050</v>
      </c>
      <c r="B732" s="149" t="s">
        <v>1334</v>
      </c>
      <c r="C732" s="148" t="s">
        <v>132</v>
      </c>
      <c r="D732" s="148" t="s">
        <v>1335</v>
      </c>
      <c r="E732" s="191" t="s">
        <v>2424</v>
      </c>
      <c r="F732" s="191"/>
      <c r="G732" s="150" t="s">
        <v>1055</v>
      </c>
      <c r="H732" s="151">
        <v>7.8200000000000006E-2</v>
      </c>
      <c r="I732" s="152">
        <v>25.95</v>
      </c>
      <c r="J732" s="152">
        <v>2.02</v>
      </c>
    </row>
    <row r="733" spans="1:10" x14ac:dyDescent="0.2">
      <c r="A733" s="156" t="s">
        <v>1056</v>
      </c>
      <c r="B733" s="157" t="s">
        <v>1336</v>
      </c>
      <c r="C733" s="156" t="s">
        <v>132</v>
      </c>
      <c r="D733" s="156" t="s">
        <v>1337</v>
      </c>
      <c r="E733" s="188" t="s">
        <v>868</v>
      </c>
      <c r="F733" s="188"/>
      <c r="G733" s="158" t="s">
        <v>158</v>
      </c>
      <c r="H733" s="159">
        <v>0.2</v>
      </c>
      <c r="I733" s="160">
        <v>154.28</v>
      </c>
      <c r="J733" s="160">
        <v>30.85</v>
      </c>
    </row>
    <row r="734" spans="1:10" ht="25.5" x14ac:dyDescent="0.2">
      <c r="A734" s="156" t="s">
        <v>1056</v>
      </c>
      <c r="B734" s="157" t="s">
        <v>1338</v>
      </c>
      <c r="C734" s="156" t="s">
        <v>132</v>
      </c>
      <c r="D734" s="156" t="s">
        <v>1339</v>
      </c>
      <c r="E734" s="188" t="s">
        <v>868</v>
      </c>
      <c r="F734" s="188"/>
      <c r="G734" s="158" t="s">
        <v>136</v>
      </c>
      <c r="H734" s="159">
        <v>1</v>
      </c>
      <c r="I734" s="160">
        <v>12</v>
      </c>
      <c r="J734" s="160">
        <v>12</v>
      </c>
    </row>
    <row r="735" spans="1:10" x14ac:dyDescent="0.2">
      <c r="A735" s="153"/>
      <c r="B735" s="153"/>
      <c r="C735" s="153"/>
      <c r="D735" s="153"/>
      <c r="E735" s="153" t="s">
        <v>1059</v>
      </c>
      <c r="F735" s="154">
        <v>8.1300000000000008</v>
      </c>
      <c r="G735" s="153" t="s">
        <v>1060</v>
      </c>
      <c r="H735" s="154">
        <v>0</v>
      </c>
      <c r="I735" s="153" t="s">
        <v>1061</v>
      </c>
      <c r="J735" s="154">
        <v>8.1300000000000008</v>
      </c>
    </row>
    <row r="736" spans="1:10" ht="15" thickBot="1" x14ac:dyDescent="0.25">
      <c r="A736" s="153"/>
      <c r="B736" s="153"/>
      <c r="C736" s="153"/>
      <c r="D736" s="153"/>
      <c r="E736" s="153" t="s">
        <v>1062</v>
      </c>
      <c r="F736" s="154">
        <v>12.36</v>
      </c>
      <c r="G736" s="153"/>
      <c r="H736" s="189" t="s">
        <v>1063</v>
      </c>
      <c r="I736" s="189"/>
      <c r="J736" s="154">
        <v>64.959999999999994</v>
      </c>
    </row>
    <row r="737" spans="1:10" ht="15" thickTop="1" x14ac:dyDescent="0.2">
      <c r="A737" s="155"/>
      <c r="B737" s="155"/>
      <c r="C737" s="155"/>
      <c r="D737" s="155"/>
      <c r="E737" s="155"/>
      <c r="F737" s="155"/>
      <c r="G737" s="155"/>
      <c r="H737" s="155"/>
      <c r="I737" s="155"/>
      <c r="J737" s="155"/>
    </row>
    <row r="738" spans="1:10" ht="15" x14ac:dyDescent="0.2">
      <c r="A738" s="144" t="s">
        <v>1507</v>
      </c>
      <c r="B738" s="145" t="s">
        <v>5</v>
      </c>
      <c r="C738" s="144" t="s">
        <v>6</v>
      </c>
      <c r="D738" s="144" t="s">
        <v>7</v>
      </c>
      <c r="E738" s="190" t="s">
        <v>18</v>
      </c>
      <c r="F738" s="190"/>
      <c r="G738" s="146" t="s">
        <v>8</v>
      </c>
      <c r="H738" s="145" t="s">
        <v>9</v>
      </c>
      <c r="I738" s="145" t="s">
        <v>10</v>
      </c>
      <c r="J738" s="145" t="s">
        <v>12</v>
      </c>
    </row>
    <row r="739" spans="1:10" ht="25.5" x14ac:dyDescent="0.2">
      <c r="A739" s="136" t="s">
        <v>1049</v>
      </c>
      <c r="B739" s="137" t="s">
        <v>1508</v>
      </c>
      <c r="C739" s="136" t="s">
        <v>128</v>
      </c>
      <c r="D739" s="136" t="s">
        <v>1509</v>
      </c>
      <c r="E739" s="192" t="s">
        <v>866</v>
      </c>
      <c r="F739" s="192"/>
      <c r="G739" s="138" t="s">
        <v>204</v>
      </c>
      <c r="H739" s="147">
        <v>1</v>
      </c>
      <c r="I739" s="139">
        <v>12</v>
      </c>
      <c r="J739" s="139">
        <v>12</v>
      </c>
    </row>
    <row r="740" spans="1:10" ht="25.5" x14ac:dyDescent="0.2">
      <c r="A740" s="148" t="s">
        <v>1050</v>
      </c>
      <c r="B740" s="149" t="s">
        <v>1334</v>
      </c>
      <c r="C740" s="148" t="s">
        <v>132</v>
      </c>
      <c r="D740" s="148" t="s">
        <v>1335</v>
      </c>
      <c r="E740" s="191" t="s">
        <v>2424</v>
      </c>
      <c r="F740" s="191"/>
      <c r="G740" s="150" t="s">
        <v>1055</v>
      </c>
      <c r="H740" s="151">
        <v>0.35</v>
      </c>
      <c r="I740" s="152">
        <v>25.95</v>
      </c>
      <c r="J740" s="152">
        <v>9.08</v>
      </c>
    </row>
    <row r="741" spans="1:10" x14ac:dyDescent="0.2">
      <c r="A741" s="156" t="s">
        <v>1056</v>
      </c>
      <c r="B741" s="157" t="s">
        <v>1664</v>
      </c>
      <c r="C741" s="156" t="s">
        <v>128</v>
      </c>
      <c r="D741" s="156" t="s">
        <v>1665</v>
      </c>
      <c r="E741" s="188" t="s">
        <v>868</v>
      </c>
      <c r="F741" s="188"/>
      <c r="G741" s="158" t="s">
        <v>144</v>
      </c>
      <c r="H741" s="159">
        <v>1</v>
      </c>
      <c r="I741" s="160">
        <v>2.92</v>
      </c>
      <c r="J741" s="160">
        <v>2.92</v>
      </c>
    </row>
    <row r="742" spans="1:10" x14ac:dyDescent="0.2">
      <c r="A742" s="153"/>
      <c r="B742" s="153"/>
      <c r="C742" s="153"/>
      <c r="D742" s="153"/>
      <c r="E742" s="153" t="s">
        <v>1059</v>
      </c>
      <c r="F742" s="154">
        <v>7.6</v>
      </c>
      <c r="G742" s="153" t="s">
        <v>1060</v>
      </c>
      <c r="H742" s="154">
        <v>0</v>
      </c>
      <c r="I742" s="153" t="s">
        <v>1061</v>
      </c>
      <c r="J742" s="154">
        <v>7.6</v>
      </c>
    </row>
    <row r="743" spans="1:10" ht="15" thickBot="1" x14ac:dyDescent="0.25">
      <c r="A743" s="153"/>
      <c r="B743" s="153"/>
      <c r="C743" s="153"/>
      <c r="D743" s="153"/>
      <c r="E743" s="153" t="s">
        <v>1062</v>
      </c>
      <c r="F743" s="154">
        <v>2.82</v>
      </c>
      <c r="G743" s="153"/>
      <c r="H743" s="189" t="s">
        <v>1063</v>
      </c>
      <c r="I743" s="189"/>
      <c r="J743" s="154">
        <v>14.82</v>
      </c>
    </row>
    <row r="744" spans="1:10" ht="15" thickTop="1" x14ac:dyDescent="0.2">
      <c r="A744" s="155"/>
      <c r="B744" s="155"/>
      <c r="C744" s="155"/>
      <c r="D744" s="155"/>
      <c r="E744" s="155"/>
      <c r="F744" s="155"/>
      <c r="G744" s="155"/>
      <c r="H744" s="155"/>
      <c r="I744" s="155"/>
      <c r="J744" s="155"/>
    </row>
    <row r="745" spans="1:10" ht="15" x14ac:dyDescent="0.2">
      <c r="A745" s="144" t="s">
        <v>822</v>
      </c>
      <c r="B745" s="145" t="s">
        <v>5</v>
      </c>
      <c r="C745" s="144" t="s">
        <v>6</v>
      </c>
      <c r="D745" s="144" t="s">
        <v>7</v>
      </c>
      <c r="E745" s="190" t="s">
        <v>18</v>
      </c>
      <c r="F745" s="190"/>
      <c r="G745" s="146" t="s">
        <v>8</v>
      </c>
      <c r="H745" s="145" t="s">
        <v>9</v>
      </c>
      <c r="I745" s="145" t="s">
        <v>10</v>
      </c>
      <c r="J745" s="145" t="s">
        <v>12</v>
      </c>
    </row>
    <row r="746" spans="1:10" ht="89.25" x14ac:dyDescent="0.2">
      <c r="A746" s="136" t="s">
        <v>1049</v>
      </c>
      <c r="B746" s="137" t="s">
        <v>363</v>
      </c>
      <c r="C746" s="136" t="s">
        <v>128</v>
      </c>
      <c r="D746" s="136" t="s">
        <v>364</v>
      </c>
      <c r="E746" s="192" t="s">
        <v>871</v>
      </c>
      <c r="F746" s="192"/>
      <c r="G746" s="138" t="s">
        <v>144</v>
      </c>
      <c r="H746" s="147">
        <v>1</v>
      </c>
      <c r="I746" s="139">
        <v>866.41</v>
      </c>
      <c r="J746" s="139">
        <v>866.41</v>
      </c>
    </row>
    <row r="747" spans="1:10" ht="76.5" x14ac:dyDescent="0.2">
      <c r="A747" s="148" t="s">
        <v>1050</v>
      </c>
      <c r="B747" s="149" t="s">
        <v>1172</v>
      </c>
      <c r="C747" s="148" t="s">
        <v>128</v>
      </c>
      <c r="D747" s="148" t="s">
        <v>1173</v>
      </c>
      <c r="E747" s="191" t="s">
        <v>906</v>
      </c>
      <c r="F747" s="191"/>
      <c r="G747" s="150" t="s">
        <v>144</v>
      </c>
      <c r="H747" s="151">
        <v>1</v>
      </c>
      <c r="I747" s="152">
        <v>621.09</v>
      </c>
      <c r="J747" s="152">
        <v>621.09</v>
      </c>
    </row>
    <row r="748" spans="1:10" ht="38.25" x14ac:dyDescent="0.2">
      <c r="A748" s="148" t="s">
        <v>1050</v>
      </c>
      <c r="B748" s="149" t="s">
        <v>360</v>
      </c>
      <c r="C748" s="148" t="s">
        <v>128</v>
      </c>
      <c r="D748" s="148" t="s">
        <v>1174</v>
      </c>
      <c r="E748" s="191" t="s">
        <v>906</v>
      </c>
      <c r="F748" s="191"/>
      <c r="G748" s="150" t="s">
        <v>144</v>
      </c>
      <c r="H748" s="151">
        <v>1</v>
      </c>
      <c r="I748" s="152">
        <v>245.32</v>
      </c>
      <c r="J748" s="152">
        <v>245.32</v>
      </c>
    </row>
    <row r="749" spans="1:10" x14ac:dyDescent="0.2">
      <c r="A749" s="153"/>
      <c r="B749" s="153"/>
      <c r="C749" s="153"/>
      <c r="D749" s="153"/>
      <c r="E749" s="153" t="s">
        <v>1059</v>
      </c>
      <c r="F749" s="154">
        <v>396.44</v>
      </c>
      <c r="G749" s="153" t="s">
        <v>1060</v>
      </c>
      <c r="H749" s="154">
        <v>0</v>
      </c>
      <c r="I749" s="153" t="s">
        <v>1061</v>
      </c>
      <c r="J749" s="154">
        <v>396.44</v>
      </c>
    </row>
    <row r="750" spans="1:10" ht="15" thickBot="1" x14ac:dyDescent="0.25">
      <c r="A750" s="153"/>
      <c r="B750" s="153"/>
      <c r="C750" s="153"/>
      <c r="D750" s="153"/>
      <c r="E750" s="153" t="s">
        <v>1062</v>
      </c>
      <c r="F750" s="154">
        <v>203.6</v>
      </c>
      <c r="G750" s="153"/>
      <c r="H750" s="189" t="s">
        <v>1063</v>
      </c>
      <c r="I750" s="189"/>
      <c r="J750" s="154">
        <v>1070.01</v>
      </c>
    </row>
    <row r="751" spans="1:10" ht="15" thickTop="1" x14ac:dyDescent="0.2">
      <c r="A751" s="155"/>
      <c r="B751" s="155"/>
      <c r="C751" s="155"/>
      <c r="D751" s="155"/>
      <c r="E751" s="155"/>
      <c r="F751" s="155"/>
      <c r="G751" s="155"/>
      <c r="H751" s="155"/>
      <c r="I751" s="155"/>
      <c r="J751" s="155"/>
    </row>
    <row r="752" spans="1:10" ht="15" x14ac:dyDescent="0.2">
      <c r="A752" s="144" t="s">
        <v>848</v>
      </c>
      <c r="B752" s="145" t="s">
        <v>5</v>
      </c>
      <c r="C752" s="144" t="s">
        <v>6</v>
      </c>
      <c r="D752" s="144" t="s">
        <v>7</v>
      </c>
      <c r="E752" s="190" t="s">
        <v>18</v>
      </c>
      <c r="F752" s="190"/>
      <c r="G752" s="146" t="s">
        <v>8</v>
      </c>
      <c r="H752" s="145" t="s">
        <v>9</v>
      </c>
      <c r="I752" s="145" t="s">
        <v>10</v>
      </c>
      <c r="J752" s="145" t="s">
        <v>12</v>
      </c>
    </row>
    <row r="753" spans="1:10" ht="25.5" x14ac:dyDescent="0.2">
      <c r="A753" s="136" t="s">
        <v>1049</v>
      </c>
      <c r="B753" s="137" t="s">
        <v>849</v>
      </c>
      <c r="C753" s="136" t="s">
        <v>128</v>
      </c>
      <c r="D753" s="136" t="s">
        <v>1526</v>
      </c>
      <c r="E753" s="192" t="s">
        <v>887</v>
      </c>
      <c r="F753" s="192"/>
      <c r="G753" s="138" t="s">
        <v>129</v>
      </c>
      <c r="H753" s="147">
        <v>1</v>
      </c>
      <c r="I753" s="139">
        <v>253.15</v>
      </c>
      <c r="J753" s="139">
        <v>253.15</v>
      </c>
    </row>
    <row r="754" spans="1:10" ht="25.5" x14ac:dyDescent="0.2">
      <c r="A754" s="148" t="s">
        <v>1050</v>
      </c>
      <c r="B754" s="149" t="s">
        <v>1123</v>
      </c>
      <c r="C754" s="148" t="s">
        <v>132</v>
      </c>
      <c r="D754" s="148" t="s">
        <v>1124</v>
      </c>
      <c r="E754" s="191" t="s">
        <v>2424</v>
      </c>
      <c r="F754" s="191"/>
      <c r="G754" s="150" t="s">
        <v>1055</v>
      </c>
      <c r="H754" s="151">
        <v>0.5</v>
      </c>
      <c r="I754" s="152">
        <v>35.590000000000003</v>
      </c>
      <c r="J754" s="152">
        <v>17.79</v>
      </c>
    </row>
    <row r="755" spans="1:10" ht="25.5" x14ac:dyDescent="0.2">
      <c r="A755" s="148" t="s">
        <v>1050</v>
      </c>
      <c r="B755" s="149" t="s">
        <v>1053</v>
      </c>
      <c r="C755" s="148" t="s">
        <v>132</v>
      </c>
      <c r="D755" s="148" t="s">
        <v>1054</v>
      </c>
      <c r="E755" s="191" t="s">
        <v>2424</v>
      </c>
      <c r="F755" s="191"/>
      <c r="G755" s="150" t="s">
        <v>1055</v>
      </c>
      <c r="H755" s="151">
        <v>0.5</v>
      </c>
      <c r="I755" s="152">
        <v>24.73</v>
      </c>
      <c r="J755" s="152">
        <v>12.36</v>
      </c>
    </row>
    <row r="756" spans="1:10" ht="25.5" x14ac:dyDescent="0.2">
      <c r="A756" s="156" t="s">
        <v>1056</v>
      </c>
      <c r="B756" s="157" t="s">
        <v>1666</v>
      </c>
      <c r="C756" s="156" t="s">
        <v>128</v>
      </c>
      <c r="D756" s="156" t="s">
        <v>1667</v>
      </c>
      <c r="E756" s="188" t="s">
        <v>868</v>
      </c>
      <c r="F756" s="188"/>
      <c r="G756" s="158" t="s">
        <v>1367</v>
      </c>
      <c r="H756" s="159">
        <v>1</v>
      </c>
      <c r="I756" s="160">
        <v>223</v>
      </c>
      <c r="J756" s="160">
        <v>223</v>
      </c>
    </row>
    <row r="757" spans="1:10" x14ac:dyDescent="0.2">
      <c r="A757" s="153"/>
      <c r="B757" s="153"/>
      <c r="C757" s="153"/>
      <c r="D757" s="153"/>
      <c r="E757" s="153" t="s">
        <v>1059</v>
      </c>
      <c r="F757" s="154">
        <v>25.98</v>
      </c>
      <c r="G757" s="153" t="s">
        <v>1060</v>
      </c>
      <c r="H757" s="154">
        <v>0</v>
      </c>
      <c r="I757" s="153" t="s">
        <v>1061</v>
      </c>
      <c r="J757" s="154">
        <v>25.98</v>
      </c>
    </row>
    <row r="758" spans="1:10" ht="15" thickBot="1" x14ac:dyDescent="0.25">
      <c r="A758" s="153"/>
      <c r="B758" s="153"/>
      <c r="C758" s="153"/>
      <c r="D758" s="153"/>
      <c r="E758" s="153" t="s">
        <v>1062</v>
      </c>
      <c r="F758" s="154">
        <v>59.49</v>
      </c>
      <c r="G758" s="153"/>
      <c r="H758" s="189" t="s">
        <v>1063</v>
      </c>
      <c r="I758" s="189"/>
      <c r="J758" s="154">
        <v>312.64</v>
      </c>
    </row>
    <row r="759" spans="1:10" ht="15" thickTop="1" x14ac:dyDescent="0.2">
      <c r="A759" s="155"/>
      <c r="B759" s="155"/>
      <c r="C759" s="155"/>
      <c r="D759" s="155"/>
      <c r="E759" s="155"/>
      <c r="F759" s="155"/>
      <c r="G759" s="155"/>
      <c r="H759" s="155"/>
      <c r="I759" s="155"/>
      <c r="J759" s="155"/>
    </row>
    <row r="760" spans="1:10" ht="15" x14ac:dyDescent="0.2">
      <c r="A760" s="144" t="s">
        <v>852</v>
      </c>
      <c r="B760" s="145" t="s">
        <v>5</v>
      </c>
      <c r="C760" s="144" t="s">
        <v>6</v>
      </c>
      <c r="D760" s="144" t="s">
        <v>7</v>
      </c>
      <c r="E760" s="190" t="s">
        <v>18</v>
      </c>
      <c r="F760" s="190"/>
      <c r="G760" s="146" t="s">
        <v>8</v>
      </c>
      <c r="H760" s="145" t="s">
        <v>9</v>
      </c>
      <c r="I760" s="145" t="s">
        <v>10</v>
      </c>
      <c r="J760" s="145" t="s">
        <v>12</v>
      </c>
    </row>
    <row r="761" spans="1:10" x14ac:dyDescent="0.2">
      <c r="A761" s="136" t="s">
        <v>1049</v>
      </c>
      <c r="B761" s="137" t="s">
        <v>853</v>
      </c>
      <c r="C761" s="136" t="s">
        <v>128</v>
      </c>
      <c r="D761" s="136" t="s">
        <v>854</v>
      </c>
      <c r="E761" s="192">
        <v>164</v>
      </c>
      <c r="F761" s="192"/>
      <c r="G761" s="138" t="s">
        <v>136</v>
      </c>
      <c r="H761" s="147">
        <v>1</v>
      </c>
      <c r="I761" s="139">
        <v>4.63</v>
      </c>
      <c r="J761" s="139">
        <v>4.63</v>
      </c>
    </row>
    <row r="762" spans="1:10" ht="25.5" x14ac:dyDescent="0.2">
      <c r="A762" s="148" t="s">
        <v>1050</v>
      </c>
      <c r="B762" s="149" t="s">
        <v>1053</v>
      </c>
      <c r="C762" s="148" t="s">
        <v>132</v>
      </c>
      <c r="D762" s="148" t="s">
        <v>1054</v>
      </c>
      <c r="E762" s="191" t="s">
        <v>2424</v>
      </c>
      <c r="F762" s="191"/>
      <c r="G762" s="150" t="s">
        <v>1055</v>
      </c>
      <c r="H762" s="151">
        <v>0.1</v>
      </c>
      <c r="I762" s="152">
        <v>24.73</v>
      </c>
      <c r="J762" s="152">
        <v>2.4700000000000002</v>
      </c>
    </row>
    <row r="763" spans="1:10" x14ac:dyDescent="0.2">
      <c r="A763" s="156" t="s">
        <v>1056</v>
      </c>
      <c r="B763" s="157" t="s">
        <v>1340</v>
      </c>
      <c r="C763" s="156" t="s">
        <v>132</v>
      </c>
      <c r="D763" s="156" t="s">
        <v>1341</v>
      </c>
      <c r="E763" s="188" t="s">
        <v>868</v>
      </c>
      <c r="F763" s="188"/>
      <c r="G763" s="158" t="s">
        <v>129</v>
      </c>
      <c r="H763" s="159">
        <v>0.05</v>
      </c>
      <c r="I763" s="160">
        <v>42.19</v>
      </c>
      <c r="J763" s="160">
        <v>2.1</v>
      </c>
    </row>
    <row r="764" spans="1:10" x14ac:dyDescent="0.2">
      <c r="A764" s="156" t="s">
        <v>1056</v>
      </c>
      <c r="B764" s="157" t="s">
        <v>1342</v>
      </c>
      <c r="C764" s="156" t="s">
        <v>132</v>
      </c>
      <c r="D764" s="156" t="s">
        <v>1343</v>
      </c>
      <c r="E764" s="188" t="s">
        <v>868</v>
      </c>
      <c r="F764" s="188"/>
      <c r="G764" s="158" t="s">
        <v>63</v>
      </c>
      <c r="H764" s="159">
        <v>5.0000000000000001E-3</v>
      </c>
      <c r="I764" s="160">
        <v>13.61</v>
      </c>
      <c r="J764" s="160">
        <v>0.06</v>
      </c>
    </row>
    <row r="765" spans="1:10" x14ac:dyDescent="0.2">
      <c r="A765" s="153"/>
      <c r="B765" s="153"/>
      <c r="C765" s="153"/>
      <c r="D765" s="153"/>
      <c r="E765" s="153" t="s">
        <v>1059</v>
      </c>
      <c r="F765" s="154">
        <v>2.06</v>
      </c>
      <c r="G765" s="153" t="s">
        <v>1060</v>
      </c>
      <c r="H765" s="154">
        <v>0</v>
      </c>
      <c r="I765" s="153" t="s">
        <v>1061</v>
      </c>
      <c r="J765" s="154">
        <v>2.06</v>
      </c>
    </row>
    <row r="766" spans="1:10" ht="15" thickBot="1" x14ac:dyDescent="0.25">
      <c r="A766" s="153"/>
      <c r="B766" s="153"/>
      <c r="C766" s="153"/>
      <c r="D766" s="153"/>
      <c r="E766" s="153" t="s">
        <v>1062</v>
      </c>
      <c r="F766" s="154">
        <v>1.08</v>
      </c>
      <c r="G766" s="153"/>
      <c r="H766" s="189" t="s">
        <v>1063</v>
      </c>
      <c r="I766" s="189"/>
      <c r="J766" s="154">
        <v>5.71</v>
      </c>
    </row>
    <row r="767" spans="1:10" ht="15" thickTop="1" x14ac:dyDescent="0.2">
      <c r="A767" s="155"/>
      <c r="B767" s="155"/>
      <c r="C767" s="155"/>
      <c r="D767" s="155"/>
      <c r="E767" s="155"/>
      <c r="F767" s="155"/>
      <c r="G767" s="155"/>
      <c r="H767" s="155"/>
      <c r="I767" s="155"/>
      <c r="J767" s="155"/>
    </row>
    <row r="768" spans="1:10" ht="15" x14ac:dyDescent="0.25">
      <c r="A768" s="197" t="s">
        <v>1344</v>
      </c>
      <c r="B768" s="198"/>
      <c r="C768" s="198"/>
      <c r="D768" s="198"/>
      <c r="E768" s="198"/>
      <c r="F768" s="198"/>
      <c r="G768" s="198"/>
      <c r="H768" s="198"/>
      <c r="I768" s="198"/>
      <c r="J768" s="198"/>
    </row>
    <row r="769" spans="1:10" ht="15" x14ac:dyDescent="0.2">
      <c r="A769" s="144"/>
      <c r="B769" s="145" t="s">
        <v>5</v>
      </c>
      <c r="C769" s="144" t="s">
        <v>6</v>
      </c>
      <c r="D769" s="144" t="s">
        <v>7</v>
      </c>
      <c r="E769" s="190" t="s">
        <v>18</v>
      </c>
      <c r="F769" s="190"/>
      <c r="G769" s="146" t="s">
        <v>8</v>
      </c>
      <c r="H769" s="145" t="s">
        <v>9</v>
      </c>
      <c r="I769" s="145" t="s">
        <v>10</v>
      </c>
      <c r="J769" s="145" t="s">
        <v>12</v>
      </c>
    </row>
    <row r="770" spans="1:10" ht="38.25" x14ac:dyDescent="0.2">
      <c r="A770" s="136" t="s">
        <v>1049</v>
      </c>
      <c r="B770" s="137" t="s">
        <v>1195</v>
      </c>
      <c r="C770" s="136" t="s">
        <v>128</v>
      </c>
      <c r="D770" s="136" t="s">
        <v>1196</v>
      </c>
      <c r="E770" s="192" t="s">
        <v>861</v>
      </c>
      <c r="F770" s="192"/>
      <c r="G770" s="138" t="s">
        <v>136</v>
      </c>
      <c r="H770" s="147">
        <v>1</v>
      </c>
      <c r="I770" s="139">
        <v>24.87</v>
      </c>
      <c r="J770" s="139">
        <v>24.87</v>
      </c>
    </row>
    <row r="771" spans="1:10" ht="25.5" x14ac:dyDescent="0.2">
      <c r="A771" s="148" t="s">
        <v>1050</v>
      </c>
      <c r="B771" s="149" t="s">
        <v>1053</v>
      </c>
      <c r="C771" s="148" t="s">
        <v>132</v>
      </c>
      <c r="D771" s="148" t="s">
        <v>1054</v>
      </c>
      <c r="E771" s="191" t="s">
        <v>2424</v>
      </c>
      <c r="F771" s="191"/>
      <c r="G771" s="150" t="s">
        <v>1055</v>
      </c>
      <c r="H771" s="151">
        <v>1.61E-2</v>
      </c>
      <c r="I771" s="152">
        <v>24.73</v>
      </c>
      <c r="J771" s="152">
        <v>0.39</v>
      </c>
    </row>
    <row r="772" spans="1:10" ht="25.5" x14ac:dyDescent="0.2">
      <c r="A772" s="148" t="s">
        <v>1050</v>
      </c>
      <c r="B772" s="149" t="s">
        <v>1345</v>
      </c>
      <c r="C772" s="148" t="s">
        <v>132</v>
      </c>
      <c r="D772" s="148" t="s">
        <v>1346</v>
      </c>
      <c r="E772" s="191" t="s">
        <v>2424</v>
      </c>
      <c r="F772" s="191"/>
      <c r="G772" s="150" t="s">
        <v>1055</v>
      </c>
      <c r="H772" s="151">
        <v>0.33789999999999998</v>
      </c>
      <c r="I772" s="152">
        <v>35.29</v>
      </c>
      <c r="J772" s="152">
        <v>11.92</v>
      </c>
    </row>
    <row r="773" spans="1:10" ht="38.25" x14ac:dyDescent="0.2">
      <c r="A773" s="156" t="s">
        <v>1056</v>
      </c>
      <c r="B773" s="157" t="s">
        <v>1347</v>
      </c>
      <c r="C773" s="156" t="s">
        <v>132</v>
      </c>
      <c r="D773" s="156" t="s">
        <v>1348</v>
      </c>
      <c r="E773" s="188" t="s">
        <v>868</v>
      </c>
      <c r="F773" s="188"/>
      <c r="G773" s="158" t="s">
        <v>144</v>
      </c>
      <c r="H773" s="159">
        <v>0.76</v>
      </c>
      <c r="I773" s="160">
        <v>5.84</v>
      </c>
      <c r="J773" s="160">
        <v>4.43</v>
      </c>
    </row>
    <row r="774" spans="1:10" ht="25.5" x14ac:dyDescent="0.2">
      <c r="A774" s="156" t="s">
        <v>1056</v>
      </c>
      <c r="B774" s="157" t="s">
        <v>1349</v>
      </c>
      <c r="C774" s="156" t="s">
        <v>132</v>
      </c>
      <c r="D774" s="156" t="s">
        <v>1350</v>
      </c>
      <c r="E774" s="188" t="s">
        <v>868</v>
      </c>
      <c r="F774" s="188"/>
      <c r="G774" s="158" t="s">
        <v>221</v>
      </c>
      <c r="H774" s="159">
        <v>1</v>
      </c>
      <c r="I774" s="160">
        <v>8.1300000000000008</v>
      </c>
      <c r="J774" s="160">
        <v>8.1300000000000008</v>
      </c>
    </row>
    <row r="775" spans="1:10" x14ac:dyDescent="0.2">
      <c r="A775" s="153"/>
      <c r="B775" s="153"/>
      <c r="C775" s="153"/>
      <c r="D775" s="153"/>
      <c r="E775" s="153" t="s">
        <v>1059</v>
      </c>
      <c r="F775" s="154">
        <v>10.82</v>
      </c>
      <c r="G775" s="153" t="s">
        <v>1060</v>
      </c>
      <c r="H775" s="154">
        <v>0</v>
      </c>
      <c r="I775" s="153" t="s">
        <v>1061</v>
      </c>
      <c r="J775" s="154">
        <v>10.82</v>
      </c>
    </row>
    <row r="776" spans="1:10" ht="15" thickBot="1" x14ac:dyDescent="0.25">
      <c r="A776" s="153"/>
      <c r="B776" s="153"/>
      <c r="C776" s="153"/>
      <c r="D776" s="153"/>
      <c r="E776" s="153" t="s">
        <v>1062</v>
      </c>
      <c r="F776" s="154">
        <v>5.84</v>
      </c>
      <c r="G776" s="153"/>
      <c r="H776" s="189" t="s">
        <v>1063</v>
      </c>
      <c r="I776" s="189"/>
      <c r="J776" s="154">
        <v>30.71</v>
      </c>
    </row>
    <row r="777" spans="1:10" ht="15" thickTop="1" x14ac:dyDescent="0.2">
      <c r="A777" s="155"/>
      <c r="B777" s="155"/>
      <c r="C777" s="155"/>
      <c r="D777" s="155"/>
      <c r="E777" s="155"/>
      <c r="F777" s="155"/>
      <c r="G777" s="155"/>
      <c r="H777" s="155"/>
      <c r="I777" s="155"/>
      <c r="J777" s="155"/>
    </row>
    <row r="778" spans="1:10" ht="15" x14ac:dyDescent="0.2">
      <c r="A778" s="144"/>
      <c r="B778" s="145" t="s">
        <v>5</v>
      </c>
      <c r="C778" s="144" t="s">
        <v>6</v>
      </c>
      <c r="D778" s="144" t="s">
        <v>7</v>
      </c>
      <c r="E778" s="190" t="s">
        <v>18</v>
      </c>
      <c r="F778" s="190"/>
      <c r="G778" s="146" t="s">
        <v>8</v>
      </c>
      <c r="H778" s="145" t="s">
        <v>9</v>
      </c>
      <c r="I778" s="145" t="s">
        <v>10</v>
      </c>
      <c r="J778" s="145" t="s">
        <v>12</v>
      </c>
    </row>
    <row r="779" spans="1:10" ht="76.5" x14ac:dyDescent="0.2">
      <c r="A779" s="136" t="s">
        <v>1049</v>
      </c>
      <c r="B779" s="137" t="s">
        <v>1172</v>
      </c>
      <c r="C779" s="136" t="s">
        <v>128</v>
      </c>
      <c r="D779" s="136" t="s">
        <v>1173</v>
      </c>
      <c r="E779" s="192" t="s">
        <v>906</v>
      </c>
      <c r="F779" s="192"/>
      <c r="G779" s="138" t="s">
        <v>144</v>
      </c>
      <c r="H779" s="147">
        <v>1</v>
      </c>
      <c r="I779" s="139">
        <v>621.09</v>
      </c>
      <c r="J779" s="139">
        <v>621.09</v>
      </c>
    </row>
    <row r="780" spans="1:10" ht="25.5" x14ac:dyDescent="0.2">
      <c r="A780" s="148" t="s">
        <v>1050</v>
      </c>
      <c r="B780" s="149" t="s">
        <v>1156</v>
      </c>
      <c r="C780" s="148" t="s">
        <v>132</v>
      </c>
      <c r="D780" s="148" t="s">
        <v>1157</v>
      </c>
      <c r="E780" s="191" t="s">
        <v>2424</v>
      </c>
      <c r="F780" s="191"/>
      <c r="G780" s="150" t="s">
        <v>1055</v>
      </c>
      <c r="H780" s="151">
        <v>4.7480000000000002</v>
      </c>
      <c r="I780" s="152">
        <v>26.59</v>
      </c>
      <c r="J780" s="152">
        <v>126.24</v>
      </c>
    </row>
    <row r="781" spans="1:10" ht="25.5" x14ac:dyDescent="0.2">
      <c r="A781" s="148" t="s">
        <v>1050</v>
      </c>
      <c r="B781" s="149" t="s">
        <v>1158</v>
      </c>
      <c r="C781" s="148" t="s">
        <v>132</v>
      </c>
      <c r="D781" s="148" t="s">
        <v>1159</v>
      </c>
      <c r="E781" s="191" t="s">
        <v>2424</v>
      </c>
      <c r="F781" s="191"/>
      <c r="G781" s="150" t="s">
        <v>1055</v>
      </c>
      <c r="H781" s="151">
        <v>5.78</v>
      </c>
      <c r="I781" s="152">
        <v>35.29</v>
      </c>
      <c r="J781" s="152">
        <v>203.97</v>
      </c>
    </row>
    <row r="782" spans="1:10" ht="38.25" x14ac:dyDescent="0.2">
      <c r="A782" s="148" t="s">
        <v>1050</v>
      </c>
      <c r="B782" s="149" t="s">
        <v>1088</v>
      </c>
      <c r="C782" s="148" t="s">
        <v>132</v>
      </c>
      <c r="D782" s="148" t="s">
        <v>1089</v>
      </c>
      <c r="E782" s="191" t="s">
        <v>1873</v>
      </c>
      <c r="F782" s="191"/>
      <c r="G782" s="150" t="s">
        <v>136</v>
      </c>
      <c r="H782" s="151">
        <v>1</v>
      </c>
      <c r="I782" s="152">
        <v>11.58</v>
      </c>
      <c r="J782" s="152">
        <v>11.58</v>
      </c>
    </row>
    <row r="783" spans="1:10" ht="51" x14ac:dyDescent="0.2">
      <c r="A783" s="148" t="s">
        <v>1050</v>
      </c>
      <c r="B783" s="149" t="s">
        <v>1351</v>
      </c>
      <c r="C783" s="148" t="s">
        <v>132</v>
      </c>
      <c r="D783" s="148" t="s">
        <v>1352</v>
      </c>
      <c r="E783" s="191" t="s">
        <v>1873</v>
      </c>
      <c r="F783" s="191"/>
      <c r="G783" s="150" t="s">
        <v>136</v>
      </c>
      <c r="H783" s="151">
        <v>2</v>
      </c>
      <c r="I783" s="152">
        <v>12.81</v>
      </c>
      <c r="J783" s="152">
        <v>25.62</v>
      </c>
    </row>
    <row r="784" spans="1:10" x14ac:dyDescent="0.2">
      <c r="A784" s="156" t="s">
        <v>1056</v>
      </c>
      <c r="B784" s="157" t="s">
        <v>1353</v>
      </c>
      <c r="C784" s="156" t="s">
        <v>132</v>
      </c>
      <c r="D784" s="156" t="s">
        <v>1354</v>
      </c>
      <c r="E784" s="188" t="s">
        <v>868</v>
      </c>
      <c r="F784" s="188"/>
      <c r="G784" s="158" t="s">
        <v>221</v>
      </c>
      <c r="H784" s="159">
        <v>10.901</v>
      </c>
      <c r="I784" s="160">
        <v>9.35</v>
      </c>
      <c r="J784" s="160">
        <v>101.92</v>
      </c>
    </row>
    <row r="785" spans="1:10" ht="25.5" x14ac:dyDescent="0.2">
      <c r="A785" s="156" t="s">
        <v>1056</v>
      </c>
      <c r="B785" s="157" t="s">
        <v>1355</v>
      </c>
      <c r="C785" s="156" t="s">
        <v>132</v>
      </c>
      <c r="D785" s="156" t="s">
        <v>1356</v>
      </c>
      <c r="E785" s="188" t="s">
        <v>868</v>
      </c>
      <c r="F785" s="188"/>
      <c r="G785" s="158" t="s">
        <v>221</v>
      </c>
      <c r="H785" s="159">
        <v>1.0589999999999999</v>
      </c>
      <c r="I785" s="160">
        <v>9.16</v>
      </c>
      <c r="J785" s="160">
        <v>9.6999999999999993</v>
      </c>
    </row>
    <row r="786" spans="1:10" ht="25.5" x14ac:dyDescent="0.2">
      <c r="A786" s="156" t="s">
        <v>1056</v>
      </c>
      <c r="B786" s="157" t="s">
        <v>1162</v>
      </c>
      <c r="C786" s="156" t="s">
        <v>132</v>
      </c>
      <c r="D786" s="156" t="s">
        <v>1163</v>
      </c>
      <c r="E786" s="188" t="s">
        <v>868</v>
      </c>
      <c r="F786" s="188"/>
      <c r="G786" s="158" t="s">
        <v>221</v>
      </c>
      <c r="H786" s="159">
        <v>8.4000000000000005E-2</v>
      </c>
      <c r="I786" s="160">
        <v>28.09</v>
      </c>
      <c r="J786" s="160">
        <v>2.35</v>
      </c>
    </row>
    <row r="787" spans="1:10" ht="25.5" x14ac:dyDescent="0.2">
      <c r="A787" s="156" t="s">
        <v>1056</v>
      </c>
      <c r="B787" s="157" t="s">
        <v>1357</v>
      </c>
      <c r="C787" s="156" t="s">
        <v>132</v>
      </c>
      <c r="D787" s="156" t="s">
        <v>1358</v>
      </c>
      <c r="E787" s="188" t="s">
        <v>868</v>
      </c>
      <c r="F787" s="188"/>
      <c r="G787" s="158" t="s">
        <v>129</v>
      </c>
      <c r="H787" s="159">
        <v>3.3330000000000002</v>
      </c>
      <c r="I787" s="160">
        <v>2.98</v>
      </c>
      <c r="J787" s="160">
        <v>9.93</v>
      </c>
    </row>
    <row r="788" spans="1:10" ht="25.5" x14ac:dyDescent="0.2">
      <c r="A788" s="156" t="s">
        <v>1056</v>
      </c>
      <c r="B788" s="157" t="s">
        <v>1166</v>
      </c>
      <c r="C788" s="156" t="s">
        <v>132</v>
      </c>
      <c r="D788" s="156" t="s">
        <v>1167</v>
      </c>
      <c r="E788" s="188" t="s">
        <v>868</v>
      </c>
      <c r="F788" s="188"/>
      <c r="G788" s="158" t="s">
        <v>144</v>
      </c>
      <c r="H788" s="159">
        <v>1.0640000000000001</v>
      </c>
      <c r="I788" s="160">
        <v>48.96</v>
      </c>
      <c r="J788" s="160">
        <v>52.09</v>
      </c>
    </row>
    <row r="789" spans="1:10" ht="25.5" x14ac:dyDescent="0.2">
      <c r="A789" s="156" t="s">
        <v>1056</v>
      </c>
      <c r="B789" s="157" t="s">
        <v>1359</v>
      </c>
      <c r="C789" s="156" t="s">
        <v>132</v>
      </c>
      <c r="D789" s="156" t="s">
        <v>1360</v>
      </c>
      <c r="E789" s="188" t="s">
        <v>868</v>
      </c>
      <c r="F789" s="188"/>
      <c r="G789" s="158" t="s">
        <v>144</v>
      </c>
      <c r="H789" s="159">
        <v>1.216</v>
      </c>
      <c r="I789" s="160">
        <v>63.89</v>
      </c>
      <c r="J789" s="160">
        <v>77.69</v>
      </c>
    </row>
    <row r="790" spans="1:10" x14ac:dyDescent="0.2">
      <c r="A790" s="153"/>
      <c r="B790" s="153"/>
      <c r="C790" s="153"/>
      <c r="D790" s="153"/>
      <c r="E790" s="153" t="s">
        <v>1059</v>
      </c>
      <c r="F790" s="154">
        <v>300</v>
      </c>
      <c r="G790" s="153" t="s">
        <v>1060</v>
      </c>
      <c r="H790" s="154">
        <v>0</v>
      </c>
      <c r="I790" s="153" t="s">
        <v>1061</v>
      </c>
      <c r="J790" s="154">
        <v>300</v>
      </c>
    </row>
    <row r="791" spans="1:10" ht="15" thickBot="1" x14ac:dyDescent="0.25">
      <c r="A791" s="153"/>
      <c r="B791" s="153"/>
      <c r="C791" s="153"/>
      <c r="D791" s="153"/>
      <c r="E791" s="153" t="s">
        <v>1062</v>
      </c>
      <c r="F791" s="154">
        <v>145.94999999999999</v>
      </c>
      <c r="G791" s="153"/>
      <c r="H791" s="189" t="s">
        <v>1063</v>
      </c>
      <c r="I791" s="189"/>
      <c r="J791" s="154">
        <v>767.04</v>
      </c>
    </row>
    <row r="792" spans="1:10" ht="15" thickTop="1" x14ac:dyDescent="0.2">
      <c r="A792" s="155"/>
      <c r="B792" s="155"/>
      <c r="C792" s="155"/>
      <c r="D792" s="155"/>
      <c r="E792" s="155"/>
      <c r="F792" s="155"/>
      <c r="G792" s="155"/>
      <c r="H792" s="155"/>
      <c r="I792" s="155"/>
      <c r="J792" s="155"/>
    </row>
    <row r="793" spans="1:10" ht="15" x14ac:dyDescent="0.2">
      <c r="A793" s="144"/>
      <c r="B793" s="145" t="s">
        <v>5</v>
      </c>
      <c r="C793" s="144" t="s">
        <v>6</v>
      </c>
      <c r="D793" s="144" t="s">
        <v>7</v>
      </c>
      <c r="E793" s="190" t="s">
        <v>18</v>
      </c>
      <c r="F793" s="190"/>
      <c r="G793" s="146" t="s">
        <v>8</v>
      </c>
      <c r="H793" s="145" t="s">
        <v>9</v>
      </c>
      <c r="I793" s="145" t="s">
        <v>10</v>
      </c>
      <c r="J793" s="145" t="s">
        <v>12</v>
      </c>
    </row>
    <row r="794" spans="1:10" ht="51" x14ac:dyDescent="0.2">
      <c r="A794" s="136" t="s">
        <v>1049</v>
      </c>
      <c r="B794" s="137" t="s">
        <v>1607</v>
      </c>
      <c r="C794" s="136" t="s">
        <v>128</v>
      </c>
      <c r="D794" s="136" t="s">
        <v>1608</v>
      </c>
      <c r="E794" s="192" t="s">
        <v>860</v>
      </c>
      <c r="F794" s="192"/>
      <c r="G794" s="138" t="s">
        <v>129</v>
      </c>
      <c r="H794" s="147">
        <v>1</v>
      </c>
      <c r="I794" s="139">
        <v>428.59</v>
      </c>
      <c r="J794" s="139">
        <v>428.59</v>
      </c>
    </row>
    <row r="795" spans="1:10" ht="25.5" x14ac:dyDescent="0.2">
      <c r="A795" s="148" t="s">
        <v>1050</v>
      </c>
      <c r="B795" s="149" t="s">
        <v>1064</v>
      </c>
      <c r="C795" s="148" t="s">
        <v>132</v>
      </c>
      <c r="D795" s="148" t="s">
        <v>1065</v>
      </c>
      <c r="E795" s="191" t="s">
        <v>2424</v>
      </c>
      <c r="F795" s="191"/>
      <c r="G795" s="150" t="s">
        <v>1055</v>
      </c>
      <c r="H795" s="151">
        <v>1.583</v>
      </c>
      <c r="I795" s="152">
        <v>26.44</v>
      </c>
      <c r="J795" s="152">
        <v>41.85</v>
      </c>
    </row>
    <row r="796" spans="1:10" ht="25.5" x14ac:dyDescent="0.2">
      <c r="A796" s="148" t="s">
        <v>1050</v>
      </c>
      <c r="B796" s="149" t="s">
        <v>1072</v>
      </c>
      <c r="C796" s="148" t="s">
        <v>132</v>
      </c>
      <c r="D796" s="148" t="s">
        <v>1073</v>
      </c>
      <c r="E796" s="191" t="s">
        <v>2424</v>
      </c>
      <c r="F796" s="191"/>
      <c r="G796" s="150" t="s">
        <v>1055</v>
      </c>
      <c r="H796" s="151">
        <v>3.3439999999999999</v>
      </c>
      <c r="I796" s="152">
        <v>36.35</v>
      </c>
      <c r="J796" s="152">
        <v>121.55</v>
      </c>
    </row>
    <row r="797" spans="1:10" x14ac:dyDescent="0.2">
      <c r="A797" s="156" t="s">
        <v>1056</v>
      </c>
      <c r="B797" s="157" t="s">
        <v>1074</v>
      </c>
      <c r="C797" s="156" t="s">
        <v>132</v>
      </c>
      <c r="D797" s="156" t="s">
        <v>1075</v>
      </c>
      <c r="E797" s="188" t="s">
        <v>868</v>
      </c>
      <c r="F797" s="188"/>
      <c r="G797" s="158" t="s">
        <v>221</v>
      </c>
      <c r="H797" s="159">
        <v>1.125</v>
      </c>
      <c r="I797" s="160">
        <v>17.5</v>
      </c>
      <c r="J797" s="160">
        <v>19.68</v>
      </c>
    </row>
    <row r="798" spans="1:10" ht="25.5" x14ac:dyDescent="0.2">
      <c r="A798" s="156" t="s">
        <v>1056</v>
      </c>
      <c r="B798" s="157" t="s">
        <v>1668</v>
      </c>
      <c r="C798" s="156" t="s">
        <v>132</v>
      </c>
      <c r="D798" s="156" t="s">
        <v>1669</v>
      </c>
      <c r="E798" s="188" t="s">
        <v>868</v>
      </c>
      <c r="F798" s="188"/>
      <c r="G798" s="158" t="s">
        <v>1670</v>
      </c>
      <c r="H798" s="159">
        <v>0.04</v>
      </c>
      <c r="I798" s="160">
        <v>58.44</v>
      </c>
      <c r="J798" s="160">
        <v>2.33</v>
      </c>
    </row>
    <row r="799" spans="1:10" ht="25.5" x14ac:dyDescent="0.2">
      <c r="A799" s="156" t="s">
        <v>1056</v>
      </c>
      <c r="B799" s="157" t="s">
        <v>1057</v>
      </c>
      <c r="C799" s="156" t="s">
        <v>132</v>
      </c>
      <c r="D799" s="156" t="s">
        <v>1058</v>
      </c>
      <c r="E799" s="188" t="s">
        <v>868</v>
      </c>
      <c r="F799" s="188"/>
      <c r="G799" s="158" t="s">
        <v>144</v>
      </c>
      <c r="H799" s="159">
        <v>9</v>
      </c>
      <c r="I799" s="160">
        <v>27.02</v>
      </c>
      <c r="J799" s="160">
        <v>243.18</v>
      </c>
    </row>
    <row r="800" spans="1:10" x14ac:dyDescent="0.2">
      <c r="A800" s="153"/>
      <c r="B800" s="153"/>
      <c r="C800" s="153"/>
      <c r="D800" s="153"/>
      <c r="E800" s="153" t="s">
        <v>1059</v>
      </c>
      <c r="F800" s="154">
        <v>143.69</v>
      </c>
      <c r="G800" s="153" t="s">
        <v>1060</v>
      </c>
      <c r="H800" s="154">
        <v>0</v>
      </c>
      <c r="I800" s="153" t="s">
        <v>1061</v>
      </c>
      <c r="J800" s="154">
        <v>143.69</v>
      </c>
    </row>
    <row r="801" spans="1:10" ht="15" thickBot="1" x14ac:dyDescent="0.25">
      <c r="A801" s="153"/>
      <c r="B801" s="153"/>
      <c r="C801" s="153"/>
      <c r="D801" s="153"/>
      <c r="E801" s="153" t="s">
        <v>1062</v>
      </c>
      <c r="F801" s="154">
        <v>100.71</v>
      </c>
      <c r="G801" s="153"/>
      <c r="H801" s="189" t="s">
        <v>1063</v>
      </c>
      <c r="I801" s="189"/>
      <c r="J801" s="154">
        <v>529.29999999999995</v>
      </c>
    </row>
    <row r="802" spans="1:10" ht="15" thickTop="1" x14ac:dyDescent="0.2">
      <c r="A802" s="155"/>
      <c r="B802" s="155"/>
      <c r="C802" s="155"/>
      <c r="D802" s="155"/>
      <c r="E802" s="155"/>
      <c r="F802" s="155"/>
      <c r="G802" s="155"/>
      <c r="H802" s="155"/>
      <c r="I802" s="155"/>
      <c r="J802" s="155"/>
    </row>
    <row r="803" spans="1:10" ht="15" x14ac:dyDescent="0.2">
      <c r="A803" s="144"/>
      <c r="B803" s="145" t="s">
        <v>5</v>
      </c>
      <c r="C803" s="144" t="s">
        <v>6</v>
      </c>
      <c r="D803" s="144" t="s">
        <v>7</v>
      </c>
      <c r="E803" s="190" t="s">
        <v>18</v>
      </c>
      <c r="F803" s="190"/>
      <c r="G803" s="146" t="s">
        <v>8</v>
      </c>
      <c r="H803" s="145" t="s">
        <v>9</v>
      </c>
      <c r="I803" s="145" t="s">
        <v>10</v>
      </c>
      <c r="J803" s="145" t="s">
        <v>12</v>
      </c>
    </row>
    <row r="804" spans="1:10" ht="38.25" x14ac:dyDescent="0.2">
      <c r="A804" s="136" t="s">
        <v>1049</v>
      </c>
      <c r="B804" s="137" t="s">
        <v>1649</v>
      </c>
      <c r="C804" s="136" t="s">
        <v>128</v>
      </c>
      <c r="D804" s="136" t="s">
        <v>1650</v>
      </c>
      <c r="E804" s="192" t="s">
        <v>871</v>
      </c>
      <c r="F804" s="192"/>
      <c r="G804" s="138" t="s">
        <v>1155</v>
      </c>
      <c r="H804" s="147">
        <v>1</v>
      </c>
      <c r="I804" s="139">
        <v>122.88</v>
      </c>
      <c r="J804" s="139">
        <v>122.88</v>
      </c>
    </row>
    <row r="805" spans="1:10" ht="25.5" x14ac:dyDescent="0.2">
      <c r="A805" s="148" t="s">
        <v>1050</v>
      </c>
      <c r="B805" s="149" t="s">
        <v>1671</v>
      </c>
      <c r="C805" s="148" t="s">
        <v>132</v>
      </c>
      <c r="D805" s="148" t="s">
        <v>1672</v>
      </c>
      <c r="E805" s="191" t="s">
        <v>2122</v>
      </c>
      <c r="F805" s="191"/>
      <c r="G805" s="150" t="s">
        <v>221</v>
      </c>
      <c r="H805" s="151">
        <v>3</v>
      </c>
      <c r="I805" s="152">
        <v>9.9600000000000009</v>
      </c>
      <c r="J805" s="152">
        <v>29.88</v>
      </c>
    </row>
    <row r="806" spans="1:10" ht="51" x14ac:dyDescent="0.2">
      <c r="A806" s="148" t="s">
        <v>1050</v>
      </c>
      <c r="B806" s="149" t="s">
        <v>1673</v>
      </c>
      <c r="C806" s="148" t="s">
        <v>132</v>
      </c>
      <c r="D806" s="148" t="s">
        <v>1674</v>
      </c>
      <c r="E806" s="191" t="s">
        <v>2427</v>
      </c>
      <c r="F806" s="191"/>
      <c r="G806" s="150" t="s">
        <v>158</v>
      </c>
      <c r="H806" s="151">
        <v>0.05</v>
      </c>
      <c r="I806" s="152">
        <v>769.3</v>
      </c>
      <c r="J806" s="152">
        <v>38.46</v>
      </c>
    </row>
    <row r="807" spans="1:10" ht="38.25" x14ac:dyDescent="0.2">
      <c r="A807" s="148" t="s">
        <v>1050</v>
      </c>
      <c r="B807" s="149" t="s">
        <v>1675</v>
      </c>
      <c r="C807" s="148" t="s">
        <v>132</v>
      </c>
      <c r="D807" s="148" t="s">
        <v>1676</v>
      </c>
      <c r="E807" s="191" t="s">
        <v>1978</v>
      </c>
      <c r="F807" s="191"/>
      <c r="G807" s="150" t="s">
        <v>136</v>
      </c>
      <c r="H807" s="151">
        <v>0.625</v>
      </c>
      <c r="I807" s="152">
        <v>66.569999999999993</v>
      </c>
      <c r="J807" s="152">
        <v>41.6</v>
      </c>
    </row>
    <row r="808" spans="1:10" ht="38.25" x14ac:dyDescent="0.2">
      <c r="A808" s="148" t="s">
        <v>1050</v>
      </c>
      <c r="B808" s="149" t="s">
        <v>1677</v>
      </c>
      <c r="C808" s="148" t="s">
        <v>132</v>
      </c>
      <c r="D808" s="148" t="s">
        <v>1678</v>
      </c>
      <c r="E808" s="191" t="s">
        <v>1978</v>
      </c>
      <c r="F808" s="191"/>
      <c r="G808" s="150" t="s">
        <v>158</v>
      </c>
      <c r="H808" s="151">
        <v>0.6</v>
      </c>
      <c r="I808" s="152">
        <v>21.58</v>
      </c>
      <c r="J808" s="152">
        <v>12.94</v>
      </c>
    </row>
    <row r="809" spans="1:10" x14ac:dyDescent="0.2">
      <c r="A809" s="153"/>
      <c r="B809" s="153"/>
      <c r="C809" s="153"/>
      <c r="D809" s="153"/>
      <c r="E809" s="153" t="s">
        <v>1059</v>
      </c>
      <c r="F809" s="154">
        <v>28.06</v>
      </c>
      <c r="G809" s="153" t="s">
        <v>1060</v>
      </c>
      <c r="H809" s="154">
        <v>0</v>
      </c>
      <c r="I809" s="153" t="s">
        <v>1061</v>
      </c>
      <c r="J809" s="154">
        <v>28.06</v>
      </c>
    </row>
    <row r="810" spans="1:10" s="131" customFormat="1" ht="15" thickBot="1" x14ac:dyDescent="0.25">
      <c r="A810" s="153"/>
      <c r="B810" s="153"/>
      <c r="C810" s="153"/>
      <c r="D810" s="153"/>
      <c r="E810" s="153" t="s">
        <v>1062</v>
      </c>
      <c r="F810" s="154">
        <v>28.87</v>
      </c>
      <c r="G810" s="153"/>
      <c r="H810" s="189" t="s">
        <v>1063</v>
      </c>
      <c r="I810" s="189"/>
      <c r="J810" s="154">
        <v>151.75</v>
      </c>
    </row>
    <row r="811" spans="1:10" s="131" customFormat="1" ht="0.95" customHeight="1" thickTop="1" x14ac:dyDescent="0.2">
      <c r="A811" s="155"/>
      <c r="B811" s="155"/>
      <c r="C811" s="155"/>
      <c r="D811" s="155"/>
      <c r="E811" s="155"/>
      <c r="F811" s="155"/>
      <c r="G811" s="155"/>
      <c r="H811" s="155"/>
      <c r="I811" s="155"/>
      <c r="J811" s="155"/>
    </row>
    <row r="812" spans="1:10" s="131" customFormat="1" x14ac:dyDescent="0.2">
      <c r="A812" s="164"/>
      <c r="B812" s="164"/>
      <c r="C812" s="164"/>
      <c r="D812" s="164"/>
      <c r="E812" s="164"/>
      <c r="F812" s="164"/>
      <c r="G812" s="164"/>
      <c r="H812" s="164"/>
      <c r="I812" s="164"/>
      <c r="J812" s="164"/>
    </row>
    <row r="813" spans="1:10" s="127" customFormat="1" x14ac:dyDescent="0.2">
      <c r="A813" s="118"/>
      <c r="B813" s="117"/>
      <c r="C813" s="117"/>
      <c r="D813" s="117"/>
      <c r="E813" s="119"/>
      <c r="F813" s="118"/>
      <c r="G813" s="118"/>
      <c r="H813" s="120" t="s">
        <v>15</v>
      </c>
      <c r="I813" s="120"/>
      <c r="J813" s="105">
        <v>689462.39</v>
      </c>
    </row>
    <row r="814" spans="1:10" s="127" customFormat="1" x14ac:dyDescent="0.2">
      <c r="A814" s="118"/>
      <c r="B814" s="117"/>
      <c r="C814" s="117"/>
      <c r="D814" s="117"/>
      <c r="E814" s="119"/>
      <c r="F814" s="118"/>
      <c r="G814" s="118"/>
      <c r="H814" s="120" t="s">
        <v>16</v>
      </c>
      <c r="I814" s="120"/>
      <c r="J814" s="105">
        <v>160503.21</v>
      </c>
    </row>
    <row r="815" spans="1:10" s="127" customFormat="1" x14ac:dyDescent="0.2">
      <c r="A815" s="166"/>
      <c r="B815" s="166"/>
      <c r="C815" s="166"/>
      <c r="D815" s="100"/>
      <c r="E815" s="121"/>
      <c r="F815" s="98"/>
      <c r="G815" s="99"/>
      <c r="H815" s="120" t="s">
        <v>17</v>
      </c>
      <c r="I815" s="120"/>
      <c r="J815" s="105">
        <v>849965.6</v>
      </c>
    </row>
    <row r="816" spans="1:10" s="127" customFormat="1" x14ac:dyDescent="0.2">
      <c r="A816" s="166" t="s">
        <v>2430</v>
      </c>
      <c r="B816" s="166"/>
      <c r="C816" s="166"/>
      <c r="D816" s="166"/>
      <c r="E816" s="166"/>
      <c r="F816" s="99"/>
      <c r="G816" s="99"/>
      <c r="H816" s="99"/>
      <c r="I816" s="99"/>
      <c r="J816" s="99"/>
    </row>
    <row r="817" spans="1:10" s="127" customFormat="1" x14ac:dyDescent="0.2">
      <c r="A817" s="99"/>
      <c r="B817" s="99"/>
      <c r="C817" s="112"/>
      <c r="D817" s="99"/>
      <c r="E817" s="101"/>
      <c r="F817" s="99"/>
      <c r="G817" s="99"/>
      <c r="H817" s="99"/>
      <c r="I817" s="99"/>
      <c r="J817" s="99"/>
    </row>
    <row r="818" spans="1:10" s="127" customFormat="1" ht="14.25" customHeight="1" x14ac:dyDescent="0.2">
      <c r="A818" s="98"/>
      <c r="B818" s="99"/>
      <c r="C818" s="99"/>
      <c r="D818" s="129" t="s">
        <v>26</v>
      </c>
      <c r="E818" s="102"/>
      <c r="F818" s="99"/>
      <c r="G818" s="99"/>
      <c r="H818" s="99"/>
      <c r="I818" s="99"/>
      <c r="J818" s="99"/>
    </row>
    <row r="819" spans="1:10" s="127" customFormat="1" x14ac:dyDescent="0.2">
      <c r="A819" s="99"/>
      <c r="B819" s="99"/>
      <c r="C819" s="99"/>
      <c r="D819" s="130" t="s">
        <v>27</v>
      </c>
      <c r="E819" s="102"/>
      <c r="F819" s="99"/>
      <c r="G819" s="99"/>
      <c r="H819" s="99"/>
      <c r="I819" s="99"/>
      <c r="J819" s="99"/>
    </row>
    <row r="820" spans="1:10" s="127" customFormat="1" x14ac:dyDescent="0.2">
      <c r="A820" s="99"/>
      <c r="B820" s="99"/>
      <c r="C820" s="99"/>
      <c r="D820" s="128" t="s">
        <v>28</v>
      </c>
      <c r="E820" s="99"/>
      <c r="F820" s="99"/>
      <c r="G820" s="99"/>
      <c r="H820" s="99"/>
      <c r="I820" s="99"/>
      <c r="J820" s="99"/>
    </row>
    <row r="821" spans="1:10" s="127" customFormat="1" x14ac:dyDescent="0.2">
      <c r="A821" s="99"/>
      <c r="B821" s="99"/>
      <c r="C821" s="99"/>
      <c r="D821" s="128" t="s">
        <v>29</v>
      </c>
      <c r="E821" s="99"/>
      <c r="F821" s="99"/>
      <c r="G821" s="99"/>
      <c r="H821" s="99"/>
      <c r="I821" s="99"/>
      <c r="J821" s="99"/>
    </row>
  </sheetData>
  <mergeCells count="653">
    <mergeCell ref="A815:C815"/>
    <mergeCell ref="A816:E816"/>
    <mergeCell ref="E808:F808"/>
    <mergeCell ref="E803:F803"/>
    <mergeCell ref="E804:F804"/>
    <mergeCell ref="E805:F805"/>
    <mergeCell ref="E806:F806"/>
    <mergeCell ref="E807:F807"/>
    <mergeCell ref="H631:I631"/>
    <mergeCell ref="H638:I638"/>
    <mergeCell ref="E724:F724"/>
    <mergeCell ref="E747:F747"/>
    <mergeCell ref="E713:F713"/>
    <mergeCell ref="E714:F714"/>
    <mergeCell ref="E715:F715"/>
    <mergeCell ref="E716:F716"/>
    <mergeCell ref="E717:F717"/>
    <mergeCell ref="E718:F718"/>
    <mergeCell ref="E719:F719"/>
    <mergeCell ref="E725:F725"/>
    <mergeCell ref="E729:F729"/>
    <mergeCell ref="E730:F730"/>
    <mergeCell ref="E731:F731"/>
    <mergeCell ref="E510:F510"/>
    <mergeCell ref="H497:I497"/>
    <mergeCell ref="E503:F503"/>
    <mergeCell ref="H505:I505"/>
    <mergeCell ref="H512:I512"/>
    <mergeCell ref="H562:I562"/>
    <mergeCell ref="E564:F564"/>
    <mergeCell ref="H595:I595"/>
    <mergeCell ref="E583:F583"/>
    <mergeCell ref="E584:F584"/>
    <mergeCell ref="H571:I571"/>
    <mergeCell ref="H580:I580"/>
    <mergeCell ref="E585:F585"/>
    <mergeCell ref="E586:F586"/>
    <mergeCell ref="H588:I588"/>
    <mergeCell ref="E507:F507"/>
    <mergeCell ref="E491:F491"/>
    <mergeCell ref="E494:F494"/>
    <mergeCell ref="E499:F499"/>
    <mergeCell ref="E500:F500"/>
    <mergeCell ref="E501:F501"/>
    <mergeCell ref="E502:F502"/>
    <mergeCell ref="E508:F508"/>
    <mergeCell ref="E509:F509"/>
    <mergeCell ref="H440:I440"/>
    <mergeCell ref="E445:F445"/>
    <mergeCell ref="E452:F452"/>
    <mergeCell ref="E459:F459"/>
    <mergeCell ref="H464:I464"/>
    <mergeCell ref="E466:F466"/>
    <mergeCell ref="H472:I472"/>
    <mergeCell ref="E474:F474"/>
    <mergeCell ref="E467:F467"/>
    <mergeCell ref="E468:F468"/>
    <mergeCell ref="E469:F469"/>
    <mergeCell ref="E470:F470"/>
    <mergeCell ref="H388:I388"/>
    <mergeCell ref="E390:F390"/>
    <mergeCell ref="H396:I396"/>
    <mergeCell ref="E391:F391"/>
    <mergeCell ref="H412:I412"/>
    <mergeCell ref="E414:F414"/>
    <mergeCell ref="E422:F422"/>
    <mergeCell ref="E429:F429"/>
    <mergeCell ref="E438:F438"/>
    <mergeCell ref="H419:I419"/>
    <mergeCell ref="H426:I426"/>
    <mergeCell ref="H433:I433"/>
    <mergeCell ref="H348:I348"/>
    <mergeCell ref="E350:F350"/>
    <mergeCell ref="H356:I356"/>
    <mergeCell ref="H364:I364"/>
    <mergeCell ref="E366:F366"/>
    <mergeCell ref="H372:I372"/>
    <mergeCell ref="E374:F374"/>
    <mergeCell ref="H380:I380"/>
    <mergeCell ref="E382:F382"/>
    <mergeCell ref="E577:F577"/>
    <mergeCell ref="E578:F578"/>
    <mergeCell ref="E660:F660"/>
    <mergeCell ref="E674:F674"/>
    <mergeCell ref="E666:F666"/>
    <mergeCell ref="E658:F658"/>
    <mergeCell ref="E650:F650"/>
    <mergeCell ref="E657:F657"/>
    <mergeCell ref="E629:F629"/>
    <mergeCell ref="E636:F636"/>
    <mergeCell ref="E633:F633"/>
    <mergeCell ref="E634:F634"/>
    <mergeCell ref="E667:F667"/>
    <mergeCell ref="E671:F671"/>
    <mergeCell ref="E672:F672"/>
    <mergeCell ref="E673:F673"/>
    <mergeCell ref="E606:F606"/>
    <mergeCell ref="E614:F614"/>
    <mergeCell ref="E621:F621"/>
    <mergeCell ref="E628:F628"/>
    <mergeCell ref="E643:F643"/>
    <mergeCell ref="E635:F635"/>
    <mergeCell ref="E626:F626"/>
    <mergeCell ref="E627:F627"/>
    <mergeCell ref="E367:F367"/>
    <mergeCell ref="E378:F378"/>
    <mergeCell ref="E368:F368"/>
    <mergeCell ref="E369:F369"/>
    <mergeCell ref="E370:F370"/>
    <mergeCell ref="E375:F375"/>
    <mergeCell ref="E376:F376"/>
    <mergeCell ref="E377:F377"/>
    <mergeCell ref="E446:F446"/>
    <mergeCell ref="E400:F400"/>
    <mergeCell ref="E401:F401"/>
    <mergeCell ref="E408:F408"/>
    <mergeCell ref="E409:F409"/>
    <mergeCell ref="E351:F351"/>
    <mergeCell ref="E353:F353"/>
    <mergeCell ref="E354:F354"/>
    <mergeCell ref="E362:F362"/>
    <mergeCell ref="E359:F359"/>
    <mergeCell ref="E360:F360"/>
    <mergeCell ref="E361:F361"/>
    <mergeCell ref="E358:F358"/>
    <mergeCell ref="E342:F342"/>
    <mergeCell ref="E51:F51"/>
    <mergeCell ref="E52:F52"/>
    <mergeCell ref="E25:F25"/>
    <mergeCell ref="E148:F148"/>
    <mergeCell ref="E144:F144"/>
    <mergeCell ref="E196:F196"/>
    <mergeCell ref="E183:F183"/>
    <mergeCell ref="E208:F208"/>
    <mergeCell ref="E205:F205"/>
    <mergeCell ref="E206:F206"/>
    <mergeCell ref="E207:F207"/>
    <mergeCell ref="E181:F181"/>
    <mergeCell ref="E182:F182"/>
    <mergeCell ref="E184:F184"/>
    <mergeCell ref="E137:F137"/>
    <mergeCell ref="E138:F138"/>
    <mergeCell ref="E139:F139"/>
    <mergeCell ref="E171:F171"/>
    <mergeCell ref="E43:F43"/>
    <mergeCell ref="E44:F44"/>
    <mergeCell ref="E59:F59"/>
    <mergeCell ref="E77:F77"/>
    <mergeCell ref="E61:F61"/>
    <mergeCell ref="C1:D1"/>
    <mergeCell ref="C2:D2"/>
    <mergeCell ref="A5:J5"/>
    <mergeCell ref="C4:D4"/>
    <mergeCell ref="A2:B4"/>
    <mergeCell ref="F4:J4"/>
    <mergeCell ref="E1:F1"/>
    <mergeCell ref="G1:J1"/>
    <mergeCell ref="E2:F2"/>
    <mergeCell ref="G2:J3"/>
    <mergeCell ref="C3:D3"/>
    <mergeCell ref="E6:F6"/>
    <mergeCell ref="E7:F7"/>
    <mergeCell ref="E8:F8"/>
    <mergeCell ref="E9:F9"/>
    <mergeCell ref="E23:F23"/>
    <mergeCell ref="E24:F24"/>
    <mergeCell ref="E26:F26"/>
    <mergeCell ref="E20:F20"/>
    <mergeCell ref="E37:F37"/>
    <mergeCell ref="E48:F48"/>
    <mergeCell ref="E49:F49"/>
    <mergeCell ref="E50:F50"/>
    <mergeCell ref="E65:F65"/>
    <mergeCell ref="E66:F66"/>
    <mergeCell ref="E72:F72"/>
    <mergeCell ref="E83:F83"/>
    <mergeCell ref="E100:F100"/>
    <mergeCell ref="E97:F97"/>
    <mergeCell ref="E78:F78"/>
    <mergeCell ref="E85:F85"/>
    <mergeCell ref="E86:F86"/>
    <mergeCell ref="E87:F87"/>
    <mergeCell ref="E96:F96"/>
    <mergeCell ref="E88:F88"/>
    <mergeCell ref="E89:F89"/>
    <mergeCell ref="E90:F90"/>
    <mergeCell ref="E82:F82"/>
    <mergeCell ref="E91:F91"/>
    <mergeCell ref="E98:F98"/>
    <mergeCell ref="E99:F99"/>
    <mergeCell ref="E76:F76"/>
    <mergeCell ref="E84:F84"/>
    <mergeCell ref="E174:F174"/>
    <mergeCell ref="E175:F175"/>
    <mergeCell ref="E160:F160"/>
    <mergeCell ref="E159:F159"/>
    <mergeCell ref="E173:F173"/>
    <mergeCell ref="E166:F166"/>
    <mergeCell ref="H168:I168"/>
    <mergeCell ref="E172:F172"/>
    <mergeCell ref="E170:F170"/>
    <mergeCell ref="E195:F195"/>
    <mergeCell ref="E194:F194"/>
    <mergeCell ref="E410:F410"/>
    <mergeCell ref="E416:F416"/>
    <mergeCell ref="E417:F417"/>
    <mergeCell ref="E424:F424"/>
    <mergeCell ref="E476:F476"/>
    <mergeCell ref="E477:F477"/>
    <mergeCell ref="E415:F415"/>
    <mergeCell ref="E423:F423"/>
    <mergeCell ref="E430:F430"/>
    <mergeCell ref="E431:F431"/>
    <mergeCell ref="E421:F421"/>
    <mergeCell ref="E428:F428"/>
    <mergeCell ref="E435:F435"/>
    <mergeCell ref="E436:F436"/>
    <mergeCell ref="E437:F437"/>
    <mergeCell ref="E442:F442"/>
    <mergeCell ref="E443:F443"/>
    <mergeCell ref="E235:F235"/>
    <mergeCell ref="E236:F236"/>
    <mergeCell ref="E255:F255"/>
    <mergeCell ref="E256:F256"/>
    <mergeCell ref="E257:F257"/>
    <mergeCell ref="H142:I142"/>
    <mergeCell ref="E598:F598"/>
    <mergeCell ref="E590:F590"/>
    <mergeCell ref="E591:F591"/>
    <mergeCell ref="E592:F592"/>
    <mergeCell ref="E593:F593"/>
    <mergeCell ref="E599:F599"/>
    <mergeCell ref="E600:F600"/>
    <mergeCell ref="E597:F597"/>
    <mergeCell ref="E478:F478"/>
    <mergeCell ref="E483:F483"/>
    <mergeCell ref="E484:F484"/>
    <mergeCell ref="E485:F485"/>
    <mergeCell ref="E486:F486"/>
    <mergeCell ref="E492:F492"/>
    <mergeCell ref="E493:F493"/>
    <mergeCell ref="E149:F149"/>
    <mergeCell ref="E150:F150"/>
    <mergeCell ref="E151:F151"/>
    <mergeCell ref="E155:F155"/>
    <mergeCell ref="E188:F188"/>
    <mergeCell ref="E197:F197"/>
    <mergeCell ref="E198:F198"/>
    <mergeCell ref="E199:F199"/>
    <mergeCell ref="E92:F92"/>
    <mergeCell ref="H94:I94"/>
    <mergeCell ref="H111:I111"/>
    <mergeCell ref="E117:F117"/>
    <mergeCell ref="E118:F118"/>
    <mergeCell ref="E119:F119"/>
    <mergeCell ref="E130:F130"/>
    <mergeCell ref="E131:F131"/>
    <mergeCell ref="E140:F140"/>
    <mergeCell ref="E124:F124"/>
    <mergeCell ref="E125:F125"/>
    <mergeCell ref="E126:F126"/>
    <mergeCell ref="H122:I122"/>
    <mergeCell ref="E127:F127"/>
    <mergeCell ref="E128:F128"/>
    <mergeCell ref="E129:F129"/>
    <mergeCell ref="H133:I133"/>
    <mergeCell ref="E135:F135"/>
    <mergeCell ref="E136:F136"/>
    <mergeCell ref="E101:F101"/>
    <mergeCell ref="E102:F102"/>
    <mergeCell ref="H104:I104"/>
    <mergeCell ref="E109:F109"/>
    <mergeCell ref="E120:F120"/>
    <mergeCell ref="E106:F106"/>
    <mergeCell ref="E107:F107"/>
    <mergeCell ref="E108:F108"/>
    <mergeCell ref="E116:F116"/>
    <mergeCell ref="E113:F113"/>
    <mergeCell ref="E114:F114"/>
    <mergeCell ref="E115:F115"/>
    <mergeCell ref="E238:F238"/>
    <mergeCell ref="E239:F239"/>
    <mergeCell ref="H243:I243"/>
    <mergeCell ref="E245:F245"/>
    <mergeCell ref="E246:F246"/>
    <mergeCell ref="E247:F247"/>
    <mergeCell ref="H262:I262"/>
    <mergeCell ref="E266:F266"/>
    <mergeCell ref="E234:F234"/>
    <mergeCell ref="E258:F258"/>
    <mergeCell ref="E259:F259"/>
    <mergeCell ref="E260:F260"/>
    <mergeCell ref="E265:F265"/>
    <mergeCell ref="H340:I340"/>
    <mergeCell ref="H253:I253"/>
    <mergeCell ref="E264:F264"/>
    <mergeCell ref="E270:F270"/>
    <mergeCell ref="E240:F240"/>
    <mergeCell ref="E241:F241"/>
    <mergeCell ref="E248:F248"/>
    <mergeCell ref="E249:F249"/>
    <mergeCell ref="E250:F250"/>
    <mergeCell ref="E251:F251"/>
    <mergeCell ref="E292:F292"/>
    <mergeCell ref="E293:F293"/>
    <mergeCell ref="E274:F274"/>
    <mergeCell ref="E275:F275"/>
    <mergeCell ref="E280:F280"/>
    <mergeCell ref="E281:F281"/>
    <mergeCell ref="E282:F282"/>
    <mergeCell ref="E283:F283"/>
    <mergeCell ref="E284:F284"/>
    <mergeCell ref="A300:E300"/>
    <mergeCell ref="F300:I300"/>
    <mergeCell ref="E269:F269"/>
    <mergeCell ref="E279:F279"/>
    <mergeCell ref="E288:F288"/>
    <mergeCell ref="H403:I403"/>
    <mergeCell ref="E405:F405"/>
    <mergeCell ref="E317:F317"/>
    <mergeCell ref="E344:F344"/>
    <mergeCell ref="E345:F345"/>
    <mergeCell ref="E346:F346"/>
    <mergeCell ref="E352:F352"/>
    <mergeCell ref="E343:F343"/>
    <mergeCell ref="E383:F383"/>
    <mergeCell ref="E384:F384"/>
    <mergeCell ref="E321:F321"/>
    <mergeCell ref="E322:F322"/>
    <mergeCell ref="H324:I324"/>
    <mergeCell ref="E326:F326"/>
    <mergeCell ref="E327:F327"/>
    <mergeCell ref="E328:F328"/>
    <mergeCell ref="E329:F329"/>
    <mergeCell ref="E330:F330"/>
    <mergeCell ref="H332:I332"/>
    <mergeCell ref="E334:F334"/>
    <mergeCell ref="E335:F335"/>
    <mergeCell ref="E336:F336"/>
    <mergeCell ref="E337:F337"/>
    <mergeCell ref="E338:F338"/>
    <mergeCell ref="E399:F399"/>
    <mergeCell ref="E407:F407"/>
    <mergeCell ref="E385:F385"/>
    <mergeCell ref="E386:F386"/>
    <mergeCell ref="E392:F392"/>
    <mergeCell ref="E393:F393"/>
    <mergeCell ref="E394:F394"/>
    <mergeCell ref="E398:F398"/>
    <mergeCell ref="E406:F406"/>
    <mergeCell ref="H624:I624"/>
    <mergeCell ref="E557:F557"/>
    <mergeCell ref="E558:F558"/>
    <mergeCell ref="E548:F548"/>
    <mergeCell ref="E549:F549"/>
    <mergeCell ref="E550:F550"/>
    <mergeCell ref="E534:F534"/>
    <mergeCell ref="E541:F541"/>
    <mergeCell ref="E542:F542"/>
    <mergeCell ref="E543:F543"/>
    <mergeCell ref="E551:F551"/>
    <mergeCell ref="E556:F556"/>
    <mergeCell ref="E540:F540"/>
    <mergeCell ref="E560:F560"/>
    <mergeCell ref="E565:F565"/>
    <mergeCell ref="E566:F566"/>
    <mergeCell ref="E559:F559"/>
    <mergeCell ref="E567:F567"/>
    <mergeCell ref="E575:F575"/>
    <mergeCell ref="E582:F582"/>
    <mergeCell ref="E576:F576"/>
    <mergeCell ref="E573:F573"/>
    <mergeCell ref="E574:F574"/>
    <mergeCell ref="E568:F568"/>
    <mergeCell ref="E640:F640"/>
    <mergeCell ref="E641:F641"/>
    <mergeCell ref="E642:F642"/>
    <mergeCell ref="E662:F662"/>
    <mergeCell ref="E607:F607"/>
    <mergeCell ref="E608:F608"/>
    <mergeCell ref="E609:F609"/>
    <mergeCell ref="E615:F615"/>
    <mergeCell ref="E622:F622"/>
    <mergeCell ref="E610:F610"/>
    <mergeCell ref="E693:F693"/>
    <mergeCell ref="E694:F694"/>
    <mergeCell ref="E695:F695"/>
    <mergeCell ref="E696:F696"/>
    <mergeCell ref="E690:F690"/>
    <mergeCell ref="E688:F688"/>
    <mergeCell ref="E689:F689"/>
    <mergeCell ref="H698:I698"/>
    <mergeCell ref="E659:F659"/>
    <mergeCell ref="E691:F691"/>
    <mergeCell ref="E692:F692"/>
    <mergeCell ref="E679:F679"/>
    <mergeCell ref="E680:F680"/>
    <mergeCell ref="E681:F681"/>
    <mergeCell ref="E685:F685"/>
    <mergeCell ref="E678:F678"/>
    <mergeCell ref="E686:F686"/>
    <mergeCell ref="E732:F732"/>
    <mergeCell ref="E738:F738"/>
    <mergeCell ref="E739:F739"/>
    <mergeCell ref="E740:F740"/>
    <mergeCell ref="E741:F741"/>
    <mergeCell ref="E748:F748"/>
    <mergeCell ref="E746:F746"/>
    <mergeCell ref="E700:F700"/>
    <mergeCell ref="E701:F701"/>
    <mergeCell ref="E702:F702"/>
    <mergeCell ref="E703:F703"/>
    <mergeCell ref="E704:F704"/>
    <mergeCell ref="E705:F705"/>
    <mergeCell ref="E712:F712"/>
    <mergeCell ref="E706:F706"/>
    <mergeCell ref="E707:F707"/>
    <mergeCell ref="E708:F708"/>
    <mergeCell ref="E774:F774"/>
    <mergeCell ref="E754:F754"/>
    <mergeCell ref="E755:F755"/>
    <mergeCell ref="E756:F756"/>
    <mergeCell ref="E763:F763"/>
    <mergeCell ref="E753:F753"/>
    <mergeCell ref="E762:F762"/>
    <mergeCell ref="H750:I750"/>
    <mergeCell ref="E752:F752"/>
    <mergeCell ref="H758:I758"/>
    <mergeCell ref="E760:F760"/>
    <mergeCell ref="E761:F761"/>
    <mergeCell ref="E35:F35"/>
    <mergeCell ref="E36:F36"/>
    <mergeCell ref="H39:I39"/>
    <mergeCell ref="E41:F41"/>
    <mergeCell ref="E42:F42"/>
    <mergeCell ref="H46:I46"/>
    <mergeCell ref="E53:F53"/>
    <mergeCell ref="E54:F54"/>
    <mergeCell ref="E788:F788"/>
    <mergeCell ref="E779:F779"/>
    <mergeCell ref="E780:F780"/>
    <mergeCell ref="E787:F787"/>
    <mergeCell ref="E784:F784"/>
    <mergeCell ref="E785:F785"/>
    <mergeCell ref="E786:F786"/>
    <mergeCell ref="H776:I776"/>
    <mergeCell ref="E781:F781"/>
    <mergeCell ref="E782:F782"/>
    <mergeCell ref="E783:F783"/>
    <mergeCell ref="E764:F764"/>
    <mergeCell ref="E770:F770"/>
    <mergeCell ref="E771:F771"/>
    <mergeCell ref="E772:F772"/>
    <mergeCell ref="E769:F769"/>
    <mergeCell ref="H11:I11"/>
    <mergeCell ref="E13:F13"/>
    <mergeCell ref="E14:F14"/>
    <mergeCell ref="E15:F15"/>
    <mergeCell ref="H17:I17"/>
    <mergeCell ref="E27:F27"/>
    <mergeCell ref="E28:F28"/>
    <mergeCell ref="H30:I30"/>
    <mergeCell ref="E34:F34"/>
    <mergeCell ref="E19:F19"/>
    <mergeCell ref="E21:F21"/>
    <mergeCell ref="E22:F22"/>
    <mergeCell ref="E32:F32"/>
    <mergeCell ref="E33:F33"/>
    <mergeCell ref="E55:F55"/>
    <mergeCell ref="H57:I57"/>
    <mergeCell ref="E62:F62"/>
    <mergeCell ref="E63:F63"/>
    <mergeCell ref="E64:F64"/>
    <mergeCell ref="H68:I68"/>
    <mergeCell ref="E70:F70"/>
    <mergeCell ref="E71:F71"/>
    <mergeCell ref="H80:I80"/>
    <mergeCell ref="E75:F75"/>
    <mergeCell ref="E60:F60"/>
    <mergeCell ref="E73:F73"/>
    <mergeCell ref="E74:F74"/>
    <mergeCell ref="E145:F145"/>
    <mergeCell ref="E146:F146"/>
    <mergeCell ref="E147:F147"/>
    <mergeCell ref="H153:I153"/>
    <mergeCell ref="E156:F156"/>
    <mergeCell ref="E157:F157"/>
    <mergeCell ref="E158:F158"/>
    <mergeCell ref="H162:I162"/>
    <mergeCell ref="E165:F165"/>
    <mergeCell ref="E164:F164"/>
    <mergeCell ref="E176:F176"/>
    <mergeCell ref="E177:F177"/>
    <mergeCell ref="H179:I179"/>
    <mergeCell ref="E185:F185"/>
    <mergeCell ref="E186:F186"/>
    <mergeCell ref="E187:F187"/>
    <mergeCell ref="H190:I190"/>
    <mergeCell ref="E192:F192"/>
    <mergeCell ref="E193:F193"/>
    <mergeCell ref="H201:I201"/>
    <mergeCell ref="E203:F203"/>
    <mergeCell ref="E204:F204"/>
    <mergeCell ref="H222:I222"/>
    <mergeCell ref="E224:F224"/>
    <mergeCell ref="E225:F225"/>
    <mergeCell ref="E226:F226"/>
    <mergeCell ref="H229:I229"/>
    <mergeCell ref="E237:F237"/>
    <mergeCell ref="E233:F233"/>
    <mergeCell ref="E216:F216"/>
    <mergeCell ref="E217:F217"/>
    <mergeCell ref="E231:F231"/>
    <mergeCell ref="E232:F232"/>
    <mergeCell ref="E209:F209"/>
    <mergeCell ref="E211:F211"/>
    <mergeCell ref="E212:F212"/>
    <mergeCell ref="H214:I214"/>
    <mergeCell ref="E218:F218"/>
    <mergeCell ref="E219:F219"/>
    <mergeCell ref="E220:F220"/>
    <mergeCell ref="E227:F227"/>
    <mergeCell ref="E210:F210"/>
    <mergeCell ref="E267:F267"/>
    <mergeCell ref="E268:F268"/>
    <mergeCell ref="H272:I272"/>
    <mergeCell ref="E276:F276"/>
    <mergeCell ref="E277:F277"/>
    <mergeCell ref="E278:F278"/>
    <mergeCell ref="E285:F285"/>
    <mergeCell ref="E286:F286"/>
    <mergeCell ref="E287:F287"/>
    <mergeCell ref="H290:I290"/>
    <mergeCell ref="A296:E296"/>
    <mergeCell ref="F296:I296"/>
    <mergeCell ref="A297:E297"/>
    <mergeCell ref="F297:I297"/>
    <mergeCell ref="A298:E298"/>
    <mergeCell ref="F298:I298"/>
    <mergeCell ref="A299:E299"/>
    <mergeCell ref="F299:I299"/>
    <mergeCell ref="A301:E301"/>
    <mergeCell ref="F301:I301"/>
    <mergeCell ref="G302:I302"/>
    <mergeCell ref="G303:I303"/>
    <mergeCell ref="G304:I304"/>
    <mergeCell ref="G305:I305"/>
    <mergeCell ref="A306:E306"/>
    <mergeCell ref="F306:I306"/>
    <mergeCell ref="G307:I307"/>
    <mergeCell ref="G308:I308"/>
    <mergeCell ref="G309:I309"/>
    <mergeCell ref="G310:I310"/>
    <mergeCell ref="G311:I311"/>
    <mergeCell ref="A312:E312"/>
    <mergeCell ref="F312:I312"/>
    <mergeCell ref="E318:F318"/>
    <mergeCell ref="E319:F319"/>
    <mergeCell ref="E320:F320"/>
    <mergeCell ref="H314:I314"/>
    <mergeCell ref="E316:F316"/>
    <mergeCell ref="E444:F444"/>
    <mergeCell ref="H448:I448"/>
    <mergeCell ref="E450:F450"/>
    <mergeCell ref="E451:F451"/>
    <mergeCell ref="H456:I456"/>
    <mergeCell ref="E458:F458"/>
    <mergeCell ref="E487:F487"/>
    <mergeCell ref="H489:I489"/>
    <mergeCell ref="E495:F495"/>
    <mergeCell ref="E475:F475"/>
    <mergeCell ref="E453:F453"/>
    <mergeCell ref="E460:F460"/>
    <mergeCell ref="E461:F461"/>
    <mergeCell ref="E454:F454"/>
    <mergeCell ref="E462:F462"/>
    <mergeCell ref="H480:I480"/>
    <mergeCell ref="E482:F482"/>
    <mergeCell ref="E514:F514"/>
    <mergeCell ref="E535:F535"/>
    <mergeCell ref="E536:F536"/>
    <mergeCell ref="H538:I538"/>
    <mergeCell ref="E544:F544"/>
    <mergeCell ref="H546:I546"/>
    <mergeCell ref="E552:F552"/>
    <mergeCell ref="H554:I554"/>
    <mergeCell ref="E569:F569"/>
    <mergeCell ref="E526:F526"/>
    <mergeCell ref="E527:F527"/>
    <mergeCell ref="E524:F524"/>
    <mergeCell ref="E525:F525"/>
    <mergeCell ref="E515:F515"/>
    <mergeCell ref="H521:I521"/>
    <mergeCell ref="E523:F523"/>
    <mergeCell ref="H529:I529"/>
    <mergeCell ref="E531:F531"/>
    <mergeCell ref="E516:F516"/>
    <mergeCell ref="E517:F517"/>
    <mergeCell ref="E518:F518"/>
    <mergeCell ref="E519:F519"/>
    <mergeCell ref="E532:F532"/>
    <mergeCell ref="E533:F533"/>
    <mergeCell ref="H602:I602"/>
    <mergeCell ref="E604:F604"/>
    <mergeCell ref="E605:F605"/>
    <mergeCell ref="E611:F611"/>
    <mergeCell ref="E612:F612"/>
    <mergeCell ref="E613:F613"/>
    <mergeCell ref="H617:I617"/>
    <mergeCell ref="E619:F619"/>
    <mergeCell ref="E620:F620"/>
    <mergeCell ref="H645:I645"/>
    <mergeCell ref="E647:F647"/>
    <mergeCell ref="E648:F648"/>
    <mergeCell ref="E649:F649"/>
    <mergeCell ref="H652:I652"/>
    <mergeCell ref="E654:F654"/>
    <mergeCell ref="E655:F655"/>
    <mergeCell ref="E656:F656"/>
    <mergeCell ref="E661:F661"/>
    <mergeCell ref="H664:I664"/>
    <mergeCell ref="E668:F668"/>
    <mergeCell ref="E669:F669"/>
    <mergeCell ref="E670:F670"/>
    <mergeCell ref="E675:F675"/>
    <mergeCell ref="E676:F676"/>
    <mergeCell ref="E677:F677"/>
    <mergeCell ref="H683:I683"/>
    <mergeCell ref="E687:F687"/>
    <mergeCell ref="E799:F799"/>
    <mergeCell ref="H801:I801"/>
    <mergeCell ref="H810:I810"/>
    <mergeCell ref="H710:I710"/>
    <mergeCell ref="H721:I721"/>
    <mergeCell ref="E723:F723"/>
    <mergeCell ref="H727:I727"/>
    <mergeCell ref="E733:F733"/>
    <mergeCell ref="E734:F734"/>
    <mergeCell ref="H736:I736"/>
    <mergeCell ref="H743:I743"/>
    <mergeCell ref="E745:F745"/>
    <mergeCell ref="E796:F796"/>
    <mergeCell ref="E797:F797"/>
    <mergeCell ref="E798:F798"/>
    <mergeCell ref="E793:F793"/>
    <mergeCell ref="E794:F794"/>
    <mergeCell ref="E795:F795"/>
    <mergeCell ref="E789:F789"/>
    <mergeCell ref="H791:I791"/>
    <mergeCell ref="E778:F778"/>
    <mergeCell ref="H766:I766"/>
    <mergeCell ref="A768:J768"/>
    <mergeCell ref="E773:F773"/>
  </mergeCells>
  <pageMargins left="0.51181102362204722" right="0.51181102362204722" top="0.78740157480314965" bottom="0.78740157480314965" header="0.51181102362204722" footer="0.51181102362204722"/>
  <pageSetup paperSize="9" scale="7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D60DB-4A3B-4B5F-9CB2-4008AED3EBD3}">
  <dimension ref="A1:X57"/>
  <sheetViews>
    <sheetView showGridLines="0" zoomScaleSheetLayoutView="100" workbookViewId="0">
      <selection activeCell="L52" sqref="A1:L52"/>
    </sheetView>
  </sheetViews>
  <sheetFormatPr defaultColWidth="8" defaultRowHeight="12.75" x14ac:dyDescent="0.2"/>
  <cols>
    <col min="1" max="2" width="8.25" style="8" customWidth="1"/>
    <col min="3" max="3" width="5.625" style="8" customWidth="1"/>
    <col min="4" max="4" width="42.75" style="8" customWidth="1"/>
    <col min="5" max="5" width="18.5" style="8" customWidth="1"/>
    <col min="6" max="6" width="11.375" style="8" customWidth="1"/>
    <col min="7" max="7" width="10.125" style="8" customWidth="1"/>
    <col min="8" max="9" width="11.875" style="8" customWidth="1"/>
    <col min="10" max="10" width="8" style="8"/>
    <col min="11" max="11" width="8.25" style="8" customWidth="1"/>
    <col min="12" max="12" width="9.125" style="8" customWidth="1"/>
    <col min="13" max="13" width="9.125" style="4" hidden="1" customWidth="1"/>
    <col min="14" max="14" width="42.875" style="4" hidden="1" customWidth="1"/>
    <col min="15" max="23" width="9.125" style="4" hidden="1" customWidth="1"/>
    <col min="24" max="24" width="9.125" style="8" customWidth="1"/>
    <col min="25" max="25" width="21.875" style="8" customWidth="1"/>
    <col min="26" max="26" width="10.125" style="8" customWidth="1"/>
    <col min="27" max="28" width="9.625" style="8" customWidth="1"/>
    <col min="29" max="29" width="7.375" style="8" customWidth="1"/>
    <col min="30" max="32" width="5.5" style="8" bestFit="1" customWidth="1"/>
    <col min="33" max="16384" width="8" style="8"/>
  </cols>
  <sheetData>
    <row r="1" spans="1:23" x14ac:dyDescent="0.2">
      <c r="A1" s="4"/>
      <c r="B1" s="4"/>
      <c r="C1" s="4"/>
      <c r="D1" s="5" t="s">
        <v>34</v>
      </c>
      <c r="E1" s="5"/>
      <c r="F1" s="6"/>
      <c r="G1" s="6"/>
      <c r="H1" s="7" t="s">
        <v>35</v>
      </c>
      <c r="I1" s="4"/>
      <c r="J1" s="4"/>
      <c r="K1" s="4"/>
      <c r="L1" s="4"/>
    </row>
    <row r="2" spans="1:23" ht="14.25" x14ac:dyDescent="0.2">
      <c r="A2" s="4"/>
      <c r="B2" s="4"/>
      <c r="C2" s="4"/>
      <c r="D2" s="9" t="s">
        <v>36</v>
      </c>
      <c r="E2" s="202"/>
      <c r="F2" s="203"/>
      <c r="G2" s="204"/>
      <c r="H2" s="10" t="s">
        <v>35</v>
      </c>
      <c r="I2" s="4"/>
      <c r="J2" s="4"/>
      <c r="K2" s="4"/>
      <c r="L2" s="4"/>
    </row>
    <row r="3" spans="1:23" x14ac:dyDescent="0.2">
      <c r="A3" s="4"/>
      <c r="B3" s="4"/>
      <c r="C3" s="4"/>
      <c r="D3" s="5" t="s">
        <v>37</v>
      </c>
      <c r="E3" s="11"/>
      <c r="F3" s="6"/>
      <c r="G3" s="6"/>
      <c r="H3" s="7" t="s">
        <v>35</v>
      </c>
      <c r="I3" s="4"/>
      <c r="J3" s="4"/>
      <c r="K3" s="4"/>
      <c r="L3" s="4"/>
    </row>
    <row r="4" spans="1:23" ht="24.75" customHeight="1" x14ac:dyDescent="0.2">
      <c r="A4" s="4"/>
      <c r="B4" s="4"/>
      <c r="C4" s="4"/>
      <c r="D4" s="205" t="s">
        <v>121</v>
      </c>
      <c r="E4" s="206"/>
      <c r="F4" s="206"/>
      <c r="G4" s="207"/>
      <c r="H4" s="10" t="s">
        <v>35</v>
      </c>
      <c r="I4" s="4"/>
      <c r="J4" s="4"/>
      <c r="K4" s="4"/>
      <c r="L4" s="4"/>
    </row>
    <row r="5" spans="1:23" x14ac:dyDescent="0.2">
      <c r="A5" s="4"/>
      <c r="B5" s="4"/>
      <c r="C5" s="4"/>
      <c r="D5" s="5" t="s">
        <v>38</v>
      </c>
      <c r="E5" s="5"/>
      <c r="F5" s="6"/>
      <c r="G5" s="6"/>
      <c r="H5" s="7" t="s">
        <v>35</v>
      </c>
      <c r="I5" s="4"/>
      <c r="J5" s="4"/>
      <c r="K5" s="4"/>
      <c r="L5" s="4"/>
    </row>
    <row r="6" spans="1:23" ht="14.25" x14ac:dyDescent="0.2">
      <c r="A6" s="4"/>
      <c r="B6" s="4"/>
      <c r="C6" s="4"/>
      <c r="D6" s="9" t="s">
        <v>122</v>
      </c>
      <c r="E6" s="110"/>
      <c r="F6" s="103"/>
      <c r="G6" s="104"/>
      <c r="H6" s="10" t="s">
        <v>35</v>
      </c>
      <c r="I6" s="4"/>
      <c r="J6" s="12"/>
      <c r="K6" s="4"/>
      <c r="L6" s="13" t="s">
        <v>39</v>
      </c>
      <c r="N6" s="12"/>
    </row>
    <row r="7" spans="1:23" ht="6" customHeight="1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23" s="16" customFormat="1" ht="18" customHeight="1" thickBot="1" x14ac:dyDescent="0.25">
      <c r="A8" s="208" t="str">
        <f>IF(N24=1,N26,N25)</f>
        <v>Composição do BDI para obras com mão-de-obra onerada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10"/>
      <c r="M8" s="14"/>
      <c r="N8" s="15" t="b">
        <v>0</v>
      </c>
      <c r="O8" s="14"/>
      <c r="P8" s="14"/>
      <c r="Q8" s="14"/>
      <c r="R8" s="14"/>
      <c r="S8" s="14"/>
      <c r="T8" s="14"/>
      <c r="U8" s="14"/>
      <c r="V8" s="14"/>
      <c r="W8" s="14"/>
    </row>
    <row r="9" spans="1:23" ht="2.1" customHeight="1" x14ac:dyDescent="0.2">
      <c r="A9" s="94"/>
      <c r="B9" s="94"/>
      <c r="C9" s="17"/>
      <c r="D9" s="18"/>
      <c r="E9" s="19"/>
      <c r="F9" s="19"/>
      <c r="G9" s="19"/>
      <c r="H9" s="19"/>
      <c r="I9" s="19"/>
      <c r="J9" s="19"/>
      <c r="K9" s="4"/>
      <c r="L9" s="4"/>
    </row>
    <row r="10" spans="1:23" x14ac:dyDescent="0.2">
      <c r="A10" s="94"/>
      <c r="B10" s="94"/>
      <c r="C10" s="17"/>
      <c r="D10" s="20" t="s">
        <v>40</v>
      </c>
      <c r="E10" s="19"/>
      <c r="F10" s="20"/>
      <c r="G10" s="211"/>
      <c r="H10" s="21"/>
      <c r="I10" s="21"/>
      <c r="J10" s="19"/>
      <c r="K10" s="4"/>
      <c r="L10" s="4"/>
      <c r="N10" s="4" t="s">
        <v>41</v>
      </c>
      <c r="O10" s="22">
        <v>1</v>
      </c>
      <c r="P10" s="4" t="str">
        <f>IF(O10=1,N10,IF(O10=2,N11,IF(O10=3,N12,IF(O10=4,N13,IF(O10=5,N14,IF(O10=6,N15," "))))))</f>
        <v>Construção de Edifícios</v>
      </c>
    </row>
    <row r="11" spans="1:23" x14ac:dyDescent="0.2">
      <c r="A11" s="94"/>
      <c r="B11" s="94"/>
      <c r="C11" s="17"/>
      <c r="D11" s="20"/>
      <c r="E11" s="19"/>
      <c r="F11" s="19"/>
      <c r="G11" s="211"/>
      <c r="H11" s="23"/>
      <c r="I11" s="23"/>
      <c r="J11" s="19"/>
      <c r="K11" s="4"/>
      <c r="L11" s="4"/>
      <c r="N11" s="4" t="s">
        <v>42</v>
      </c>
    </row>
    <row r="12" spans="1:23" ht="13.5" thickBot="1" x14ac:dyDescent="0.25">
      <c r="A12" s="94"/>
      <c r="B12" s="94"/>
      <c r="C12" s="17"/>
      <c r="D12" s="20"/>
      <c r="E12" s="19"/>
      <c r="F12" s="19"/>
      <c r="G12" s="19"/>
      <c r="H12" s="19"/>
      <c r="I12" s="19"/>
      <c r="J12" s="19"/>
      <c r="K12" s="4"/>
      <c r="L12" s="4"/>
      <c r="N12" s="4" t="s">
        <v>43</v>
      </c>
    </row>
    <row r="13" spans="1:23" ht="14.1" customHeight="1" thickBot="1" x14ac:dyDescent="0.25">
      <c r="A13" s="94"/>
      <c r="B13" s="94"/>
      <c r="C13" s="199" t="str">
        <f>"COMPOSIÇÃO - BDI para "&amp;P10</f>
        <v>COMPOSIÇÃO - BDI para Construção de Edifícios</v>
      </c>
      <c r="D13" s="200"/>
      <c r="E13" s="200"/>
      <c r="F13" s="200"/>
      <c r="G13" s="200"/>
      <c r="H13" s="200"/>
      <c r="I13" s="201"/>
      <c r="J13" s="4"/>
      <c r="K13" s="4"/>
      <c r="L13" s="4"/>
      <c r="N13" s="4" t="s">
        <v>44</v>
      </c>
    </row>
    <row r="14" spans="1:23" ht="27.95" customHeight="1" x14ac:dyDescent="0.2">
      <c r="A14" s="94"/>
      <c r="B14" s="94"/>
      <c r="C14" s="24" t="s">
        <v>45</v>
      </c>
      <c r="D14" s="25" t="s">
        <v>46</v>
      </c>
      <c r="E14" s="25" t="s">
        <v>47</v>
      </c>
      <c r="F14" s="25" t="s">
        <v>48</v>
      </c>
      <c r="G14" s="25" t="s">
        <v>49</v>
      </c>
      <c r="H14" s="213" t="s">
        <v>50</v>
      </c>
      <c r="I14" s="214"/>
      <c r="J14" s="4"/>
      <c r="K14" s="4"/>
      <c r="L14" s="4"/>
      <c r="N14" s="4" t="s">
        <v>51</v>
      </c>
    </row>
    <row r="15" spans="1:23" ht="14.1" customHeight="1" x14ac:dyDescent="0.2">
      <c r="A15" s="94"/>
      <c r="B15" s="94"/>
      <c r="C15" s="26">
        <v>1</v>
      </c>
      <c r="D15" s="27" t="s">
        <v>52</v>
      </c>
      <c r="E15" s="28" t="s">
        <v>53</v>
      </c>
      <c r="F15" s="29">
        <v>4.1399999999999999E-2</v>
      </c>
      <c r="G15" s="30" t="str">
        <f t="shared" ref="G15:G24" si="0">IF(F15="","",IF(AND(F15&gt;=H15,F15&lt;=I15),"OK",""))</f>
        <v>OK</v>
      </c>
      <c r="H15" s="31">
        <f>INDEX(matriz,$W17,$O$10)</f>
        <v>0.03</v>
      </c>
      <c r="I15" s="31">
        <f>INDEX(matriz2,$W23,$O$10)</f>
        <v>5.5E-2</v>
      </c>
      <c r="J15" s="4"/>
      <c r="K15" s="4"/>
      <c r="L15" s="4"/>
      <c r="N15" s="4" t="s">
        <v>54</v>
      </c>
    </row>
    <row r="16" spans="1:23" ht="14.1" customHeight="1" x14ac:dyDescent="0.2">
      <c r="A16" s="94"/>
      <c r="B16" s="94"/>
      <c r="C16" s="32">
        <v>2</v>
      </c>
      <c r="D16" s="33" t="s">
        <v>55</v>
      </c>
      <c r="E16" s="34" t="s">
        <v>56</v>
      </c>
      <c r="F16" s="35">
        <v>0.01</v>
      </c>
      <c r="G16" s="36" t="str">
        <f t="shared" si="0"/>
        <v>OK</v>
      </c>
      <c r="H16" s="31">
        <f>INDEX(matriz,$W18,$O$10)</f>
        <v>8.0000000000000002E-3</v>
      </c>
      <c r="I16" s="31">
        <f>INDEX(matriz2,$W24,$O$10)</f>
        <v>0.01</v>
      </c>
      <c r="J16" s="4"/>
      <c r="K16" s="4"/>
      <c r="L16" s="4"/>
      <c r="P16" s="4" t="s">
        <v>57</v>
      </c>
      <c r="Q16" s="4">
        <v>1</v>
      </c>
      <c r="R16" s="4">
        <v>2</v>
      </c>
      <c r="S16" s="4">
        <v>3</v>
      </c>
      <c r="T16" s="4">
        <v>4</v>
      </c>
      <c r="U16" s="4">
        <v>5</v>
      </c>
      <c r="V16" s="4">
        <v>6</v>
      </c>
    </row>
    <row r="17" spans="1:23" ht="14.1" customHeight="1" x14ac:dyDescent="0.2">
      <c r="A17" s="94"/>
      <c r="B17" s="94"/>
      <c r="C17" s="32">
        <v>3</v>
      </c>
      <c r="D17" s="33" t="s">
        <v>58</v>
      </c>
      <c r="E17" s="34" t="s">
        <v>59</v>
      </c>
      <c r="F17" s="35">
        <v>1.2699999999999999E-2</v>
      </c>
      <c r="G17" s="36" t="str">
        <f t="shared" si="0"/>
        <v>OK</v>
      </c>
      <c r="H17" s="31">
        <f>INDEX(matriz,$W19,$O$10)</f>
        <v>9.7000000000000003E-3</v>
      </c>
      <c r="I17" s="31">
        <f>INDEX(matriz2,$W25,$O$10)</f>
        <v>1.2699999999999999E-2</v>
      </c>
      <c r="J17" s="4"/>
      <c r="K17" s="37"/>
      <c r="L17" s="4"/>
      <c r="N17" s="12"/>
      <c r="Q17" s="38">
        <v>0.03</v>
      </c>
      <c r="R17" s="38">
        <v>3.7999999999999999E-2</v>
      </c>
      <c r="S17" s="38">
        <v>3.4299999999999997E-2</v>
      </c>
      <c r="T17" s="38">
        <v>5.2900000000000003E-2</v>
      </c>
      <c r="U17" s="38">
        <v>0.04</v>
      </c>
      <c r="V17" s="38">
        <v>1.4999999999999999E-2</v>
      </c>
      <c r="W17" s="4">
        <v>1</v>
      </c>
    </row>
    <row r="18" spans="1:23" ht="14.1" customHeight="1" x14ac:dyDescent="0.2">
      <c r="A18" s="94"/>
      <c r="B18" s="94"/>
      <c r="C18" s="32">
        <v>4</v>
      </c>
      <c r="D18" s="33" t="s">
        <v>60</v>
      </c>
      <c r="E18" s="34" t="s">
        <v>61</v>
      </c>
      <c r="F18" s="35">
        <v>1.3899999999999999E-2</v>
      </c>
      <c r="G18" s="36" t="str">
        <f t="shared" si="0"/>
        <v>OK</v>
      </c>
      <c r="H18" s="31">
        <f>INDEX(matriz,$W20,$O$10)</f>
        <v>5.8999999999999999E-3</v>
      </c>
      <c r="I18" s="31">
        <f>INDEX(matriz2,$W26,$O$10)</f>
        <v>1.3899999999999999E-2</v>
      </c>
      <c r="J18" s="4"/>
      <c r="K18" s="37"/>
      <c r="L18" s="4"/>
      <c r="N18" s="39">
        <f>((((1+F15+F16+F17)*(1+F18)*(1+F19))/(1-(F20-0.02))-1))</f>
        <v>0.20934329963674125</v>
      </c>
      <c r="Q18" s="38">
        <v>8.0000000000000002E-3</v>
      </c>
      <c r="R18" s="38">
        <v>3.2000000000000002E-3</v>
      </c>
      <c r="S18" s="38">
        <v>2.8E-3</v>
      </c>
      <c r="T18" s="38">
        <v>2.5000000000000001E-3</v>
      </c>
      <c r="U18" s="38">
        <v>8.0999999999999996E-3</v>
      </c>
      <c r="V18" s="38">
        <v>3.0000000000000001E-3</v>
      </c>
      <c r="W18" s="4">
        <v>2</v>
      </c>
    </row>
    <row r="19" spans="1:23" ht="14.1" customHeight="1" x14ac:dyDescent="0.2">
      <c r="A19" s="94"/>
      <c r="B19" s="94"/>
      <c r="C19" s="32">
        <v>5</v>
      </c>
      <c r="D19" s="33" t="s">
        <v>62</v>
      </c>
      <c r="E19" s="34" t="s">
        <v>63</v>
      </c>
      <c r="F19" s="35">
        <v>0.08</v>
      </c>
      <c r="G19" s="36" t="str">
        <f t="shared" si="0"/>
        <v>OK</v>
      </c>
      <c r="H19" s="31">
        <f>INDEX(matriz,$W21,$O$10)</f>
        <v>6.1600000000000002E-2</v>
      </c>
      <c r="I19" s="31">
        <f>INDEX(matriz2,$W27,$O$10)</f>
        <v>8.9599999999999999E-2</v>
      </c>
      <c r="J19" s="4"/>
      <c r="K19" s="37"/>
      <c r="L19" s="4"/>
      <c r="N19" s="12" t="str">
        <f>"Percentual de BDI superior ao limite estipulado pelo Acórdão TCU 2.622/2013 devido a soma de 2% (CPRB, conforme LEI 12.844/2013) no item Tributos, referente a desoneração na Contribuição Previdenciária. O cálculo dessa composição onerada resulta em " &amp;N22</f>
        <v>Percentual de BDI superior ao limite estipulado pelo Acórdão TCU 2.622/2013 devido a soma de 2% (CPRB, conforme LEI 12.844/2013) no item Tributos, referente a desoneração na Contribuição Previdenciária. O cálculo dessa composição onerada resulta em 20,93%</v>
      </c>
      <c r="Q19" s="38">
        <v>9.7000000000000003E-3</v>
      </c>
      <c r="R19" s="38">
        <v>5.0000000000000001E-3</v>
      </c>
      <c r="S19" s="38">
        <v>0.01</v>
      </c>
      <c r="T19" s="38">
        <v>0.01</v>
      </c>
      <c r="U19" s="38">
        <v>1.46E-2</v>
      </c>
      <c r="V19" s="38">
        <v>5.5999999999999999E-3</v>
      </c>
      <c r="W19" s="4">
        <v>3</v>
      </c>
    </row>
    <row r="20" spans="1:23" ht="14.1" customHeight="1" x14ac:dyDescent="0.2">
      <c r="A20" s="94"/>
      <c r="B20" s="94"/>
      <c r="C20" s="32">
        <v>6</v>
      </c>
      <c r="D20" s="33" t="s">
        <v>64</v>
      </c>
      <c r="E20" s="34" t="s">
        <v>65</v>
      </c>
      <c r="F20" s="40">
        <v>5.6500000000000002E-2</v>
      </c>
      <c r="G20" s="36" t="str">
        <f t="shared" si="0"/>
        <v>OK</v>
      </c>
      <c r="H20" s="31">
        <f>IF(N24=1,0.0565,0.0765)</f>
        <v>5.6500000000000002E-2</v>
      </c>
      <c r="I20" s="31">
        <f>IF(N24=1,0.0865,0.1065)</f>
        <v>8.6499999999999994E-2</v>
      </c>
      <c r="J20" s="4"/>
      <c r="K20" s="4"/>
      <c r="L20" s="4"/>
      <c r="N20" s="41">
        <f>ROUND(N18*100,2)</f>
        <v>20.93</v>
      </c>
      <c r="Q20" s="38">
        <v>5.8999999999999999E-3</v>
      </c>
      <c r="R20" s="38">
        <v>1.0200000000000001E-2</v>
      </c>
      <c r="S20" s="38">
        <v>9.4000000000000004E-3</v>
      </c>
      <c r="T20" s="38">
        <v>1.01E-2</v>
      </c>
      <c r="U20" s="38">
        <v>9.4000000000000004E-3</v>
      </c>
      <c r="V20" s="38">
        <v>8.5000000000000006E-3</v>
      </c>
      <c r="W20" s="4">
        <v>4</v>
      </c>
    </row>
    <row r="21" spans="1:23" ht="14.1" customHeight="1" thickBot="1" x14ac:dyDescent="0.25">
      <c r="A21" s="215"/>
      <c r="B21" s="215"/>
      <c r="C21" s="32" t="s">
        <v>66</v>
      </c>
      <c r="D21" s="33" t="s">
        <v>67</v>
      </c>
      <c r="E21" s="34" t="s">
        <v>67</v>
      </c>
      <c r="F21" s="40">
        <v>6.4999999999999997E-3</v>
      </c>
      <c r="G21" s="36" t="str">
        <f t="shared" si="0"/>
        <v>OK</v>
      </c>
      <c r="H21" s="31">
        <v>6.4999999999999997E-3</v>
      </c>
      <c r="I21" s="31">
        <v>6.4999999999999997E-3</v>
      </c>
      <c r="J21" s="216" t="str">
        <f>IF(N24=2,"Foi incluída a CPRB com a alíquota de 2% sobre a Receita Bruta"," ")</f>
        <v xml:space="preserve"> </v>
      </c>
      <c r="K21" s="216"/>
      <c r="L21" s="216"/>
      <c r="N21" s="12" t="s">
        <v>68</v>
      </c>
      <c r="Q21" s="38">
        <v>6.1600000000000002E-2</v>
      </c>
      <c r="R21" s="38">
        <v>6.6400000000000001E-2</v>
      </c>
      <c r="S21" s="38">
        <v>6.7400000000000002E-2</v>
      </c>
      <c r="T21" s="38">
        <v>0.08</v>
      </c>
      <c r="U21" s="38">
        <v>7.1400000000000005E-2</v>
      </c>
      <c r="V21" s="38">
        <v>3.5000000000000003E-2</v>
      </c>
      <c r="W21" s="4">
        <v>5</v>
      </c>
    </row>
    <row r="22" spans="1:23" ht="14.1" customHeight="1" x14ac:dyDescent="0.2">
      <c r="A22" s="217" t="s">
        <v>69</v>
      </c>
      <c r="B22" s="219" t="s">
        <v>70</v>
      </c>
      <c r="C22" s="32" t="s">
        <v>71</v>
      </c>
      <c r="D22" s="33" t="s">
        <v>72</v>
      </c>
      <c r="E22" s="34" t="s">
        <v>72</v>
      </c>
      <c r="F22" s="40">
        <v>0.03</v>
      </c>
      <c r="G22" s="36" t="str">
        <f t="shared" si="0"/>
        <v>OK</v>
      </c>
      <c r="H22" s="31">
        <v>0.03</v>
      </c>
      <c r="I22" s="31">
        <v>0.03</v>
      </c>
      <c r="J22" s="216"/>
      <c r="K22" s="216"/>
      <c r="L22" s="216"/>
      <c r="N22" s="12" t="str">
        <f>N20&amp;N21</f>
        <v>20,93%</v>
      </c>
      <c r="P22" s="4" t="s">
        <v>73</v>
      </c>
      <c r="Q22" s="4">
        <v>1</v>
      </c>
      <c r="R22" s="4">
        <v>2</v>
      </c>
      <c r="S22" s="4">
        <v>3</v>
      </c>
      <c r="T22" s="4">
        <v>4</v>
      </c>
      <c r="U22" s="4">
        <v>5</v>
      </c>
      <c r="V22" s="4">
        <v>6</v>
      </c>
    </row>
    <row r="23" spans="1:23" ht="14.1" customHeight="1" thickBot="1" x14ac:dyDescent="0.25">
      <c r="A23" s="218"/>
      <c r="B23" s="220"/>
      <c r="C23" s="42" t="s">
        <v>74</v>
      </c>
      <c r="D23" s="43" t="s">
        <v>75</v>
      </c>
      <c r="E23" s="44" t="s">
        <v>76</v>
      </c>
      <c r="F23" s="45">
        <v>0</v>
      </c>
      <c r="G23" s="36" t="str">
        <f t="shared" si="0"/>
        <v>OK</v>
      </c>
      <c r="H23" s="46">
        <f>IF(N24=1,0,0.02)</f>
        <v>0</v>
      </c>
      <c r="I23" s="46">
        <f>IF(N24=1,0,0.02)</f>
        <v>0</v>
      </c>
      <c r="J23" s="47"/>
      <c r="K23" s="47"/>
      <c r="L23" s="47"/>
      <c r="N23" s="12"/>
      <c r="Q23" s="38">
        <v>5.5E-2</v>
      </c>
      <c r="R23" s="38">
        <v>4.6699999999999998E-2</v>
      </c>
      <c r="S23" s="38">
        <v>6.7100000000000007E-2</v>
      </c>
      <c r="T23" s="38">
        <v>7.9299999999999995E-2</v>
      </c>
      <c r="U23" s="38">
        <v>7.85E-2</v>
      </c>
      <c r="V23" s="38">
        <v>4.4900000000000002E-2</v>
      </c>
      <c r="W23" s="4">
        <v>1</v>
      </c>
    </row>
    <row r="24" spans="1:23" ht="14.1" customHeight="1" thickBot="1" x14ac:dyDescent="0.25">
      <c r="A24" s="48">
        <v>0.04</v>
      </c>
      <c r="B24" s="49">
        <v>0.5</v>
      </c>
      <c r="C24" s="50" t="s">
        <v>77</v>
      </c>
      <c r="D24" s="51" t="s">
        <v>78</v>
      </c>
      <c r="E24" s="52" t="s">
        <v>78</v>
      </c>
      <c r="F24" s="53">
        <v>0.02</v>
      </c>
      <c r="G24" s="54" t="str">
        <f t="shared" si="0"/>
        <v>OK</v>
      </c>
      <c r="H24" s="55">
        <f>IF(B24=0,0.02,0.02*B24)</f>
        <v>0.01</v>
      </c>
      <c r="I24" s="55">
        <f>IF(B24=0,0.05,0.05*B24)</f>
        <v>2.5000000000000001E-2</v>
      </c>
      <c r="J24" s="56"/>
      <c r="K24" s="56"/>
      <c r="L24" s="56"/>
      <c r="N24" s="57">
        <f>IF(N8=TRUE,2,1)</f>
        <v>1</v>
      </c>
      <c r="Q24" s="38">
        <v>0.01</v>
      </c>
      <c r="R24" s="38">
        <v>7.4000000000000003E-3</v>
      </c>
      <c r="S24" s="38">
        <v>7.4999999999999997E-3</v>
      </c>
      <c r="T24" s="38">
        <v>5.5999999999999999E-3</v>
      </c>
      <c r="U24" s="38">
        <v>1.9900000000000001E-2</v>
      </c>
      <c r="V24" s="38">
        <v>8.2000000000000007E-3</v>
      </c>
      <c r="W24" s="4">
        <v>2</v>
      </c>
    </row>
    <row r="25" spans="1:23" ht="14.1" customHeight="1" x14ac:dyDescent="0.25">
      <c r="A25" s="94"/>
      <c r="B25" s="94"/>
      <c r="C25" s="17"/>
      <c r="D25" s="20"/>
      <c r="E25" s="221" t="s">
        <v>79</v>
      </c>
      <c r="F25" s="222"/>
      <c r="G25" s="223"/>
      <c r="H25" s="224" t="str">
        <f>IF(O10=1,S30,IF(O10=2,S31,IF(O10=3,S32,IF(O10=4,S33,IF(O10=5,S34,IF(O10=6,S35," "))))))</f>
        <v>de 20,34% a 25,00%</v>
      </c>
      <c r="I25" s="225"/>
      <c r="J25" s="58"/>
      <c r="K25" s="58"/>
      <c r="L25" s="58"/>
      <c r="N25" s="4" t="s">
        <v>80</v>
      </c>
      <c r="Q25" s="38">
        <v>1.2699999999999999E-2</v>
      </c>
      <c r="R25" s="38">
        <v>9.7000000000000003E-3</v>
      </c>
      <c r="S25" s="38">
        <v>1.7399999999999999E-2</v>
      </c>
      <c r="T25" s="38">
        <v>1.9699999999999999E-2</v>
      </c>
      <c r="U25" s="38">
        <v>3.1600000000000003E-2</v>
      </c>
      <c r="V25" s="38">
        <v>8.8999999999999999E-3</v>
      </c>
      <c r="W25" s="4">
        <v>3</v>
      </c>
    </row>
    <row r="26" spans="1:23" ht="12.75" customHeight="1" thickBot="1" x14ac:dyDescent="0.25">
      <c r="A26" s="94"/>
      <c r="B26" s="226" t="s">
        <v>81</v>
      </c>
      <c r="C26" s="227"/>
      <c r="D26" s="228"/>
      <c r="E26" s="19"/>
      <c r="F26" s="19"/>
      <c r="G26" s="19"/>
      <c r="H26" s="19"/>
      <c r="I26" s="4"/>
      <c r="J26" s="59"/>
      <c r="K26" s="59"/>
      <c r="L26" s="59"/>
      <c r="N26" s="4" t="s">
        <v>82</v>
      </c>
      <c r="Q26" s="38">
        <v>1.3899999999999999E-2</v>
      </c>
      <c r="R26" s="38">
        <v>1.21E-2</v>
      </c>
      <c r="S26" s="38">
        <v>1.17E-2</v>
      </c>
      <c r="T26" s="38">
        <v>1.11E-2</v>
      </c>
      <c r="U26" s="38">
        <v>1.3299999999999999E-2</v>
      </c>
      <c r="V26" s="38">
        <v>1.11E-2</v>
      </c>
      <c r="W26" s="4">
        <v>4</v>
      </c>
    </row>
    <row r="27" spans="1:23" ht="12.75" customHeight="1" x14ac:dyDescent="0.2">
      <c r="A27" s="60"/>
      <c r="B27" s="61"/>
      <c r="C27" s="62"/>
      <c r="D27" s="20"/>
      <c r="E27" s="229" t="s">
        <v>83</v>
      </c>
      <c r="F27" s="231">
        <f>((((1+F15+F16+F17)*(1+F18)*(1+F19))/(1-F20))-1)</f>
        <v>0.23497855771065201</v>
      </c>
      <c r="G27" s="232" t="str">
        <f>IF(N24=2,N27,IF(N24=1,N28,"Erro"))</f>
        <v>OK!</v>
      </c>
      <c r="H27" s="233"/>
      <c r="I27" s="234"/>
      <c r="J27" s="4"/>
      <c r="K27" s="4"/>
      <c r="L27" s="4"/>
      <c r="N27" s="4" t="str">
        <f>IF(Q44=2,N44,IF(Q44=3,N45,IF(Q44=4,N46,IF(Q44=5,N47,IF(Q44=6,O48,"Erro")))))</f>
        <v>OK!</v>
      </c>
      <c r="Q27" s="38">
        <v>8.9599999999999999E-2</v>
      </c>
      <c r="R27" s="38">
        <v>8.6900000000000005E-2</v>
      </c>
      <c r="S27" s="38">
        <v>9.4E-2</v>
      </c>
      <c r="T27" s="38">
        <v>9.5100000000000004E-2</v>
      </c>
      <c r="U27" s="38">
        <v>0.1043</v>
      </c>
      <c r="V27" s="38">
        <v>6.2199999999999998E-2</v>
      </c>
      <c r="W27" s="4">
        <v>5</v>
      </c>
    </row>
    <row r="28" spans="1:23" ht="12.75" customHeight="1" thickBot="1" x14ac:dyDescent="0.25">
      <c r="A28" s="60"/>
      <c r="B28" s="61"/>
      <c r="C28" s="62"/>
      <c r="D28" s="20"/>
      <c r="E28" s="230"/>
      <c r="F28" s="230"/>
      <c r="G28" s="235"/>
      <c r="H28" s="235"/>
      <c r="I28" s="236"/>
      <c r="J28" s="4"/>
      <c r="K28" s="4"/>
      <c r="L28" s="4"/>
      <c r="N28" s="4" t="str">
        <f>IF(R44=2,N44,IF(R44=3,N46,IF(R44=4,O48,"Erro")))</f>
        <v>OK!</v>
      </c>
    </row>
    <row r="29" spans="1:23" ht="12.75" customHeight="1" x14ac:dyDescent="0.2">
      <c r="A29" s="62"/>
      <c r="B29" s="63"/>
      <c r="C29" s="64"/>
      <c r="D29" s="65"/>
      <c r="E29" s="19"/>
      <c r="F29" s="19"/>
      <c r="G29" s="237"/>
      <c r="H29" s="238"/>
      <c r="I29" s="239"/>
      <c r="J29" s="4"/>
      <c r="K29" s="4"/>
      <c r="L29" s="4"/>
    </row>
    <row r="30" spans="1:23" ht="6.75" customHeight="1" x14ac:dyDescent="0.2">
      <c r="A30" s="62"/>
      <c r="B30" s="94"/>
      <c r="C30" s="20"/>
      <c r="D30" s="4"/>
      <c r="E30" s="19"/>
      <c r="F30" s="19"/>
      <c r="G30" s="19"/>
      <c r="H30" s="19"/>
      <c r="I30" s="19"/>
      <c r="J30" s="4"/>
      <c r="K30" s="4"/>
      <c r="L30" s="4"/>
      <c r="N30" s="4" t="str">
        <f>(B24*100)&amp;N21</f>
        <v>50%</v>
      </c>
      <c r="P30" s="4" t="s">
        <v>41</v>
      </c>
      <c r="Q30" s="38">
        <v>0.2034</v>
      </c>
      <c r="R30" s="38">
        <v>0.25</v>
      </c>
      <c r="S30" s="4" t="s">
        <v>84</v>
      </c>
      <c r="W30" s="4">
        <v>1</v>
      </c>
    </row>
    <row r="31" spans="1:23" ht="11.25" customHeight="1" x14ac:dyDescent="0.2">
      <c r="A31" s="94"/>
      <c r="B31" s="66" t="s">
        <v>85</v>
      </c>
      <c r="C31" s="67"/>
      <c r="D31" s="67"/>
      <c r="E31" s="67"/>
      <c r="F31" s="67"/>
      <c r="G31" s="67"/>
      <c r="H31" s="67"/>
      <c r="I31" s="67"/>
      <c r="J31" s="4"/>
      <c r="K31" s="4"/>
      <c r="L31" s="4"/>
      <c r="N31" s="4" t="str">
        <f>(A24*100)&amp;N21</f>
        <v>4%</v>
      </c>
      <c r="P31" s="4" t="s">
        <v>42</v>
      </c>
      <c r="Q31" s="38">
        <v>0.19600000000000001</v>
      </c>
      <c r="R31" s="38">
        <v>0.24229999999999999</v>
      </c>
      <c r="S31" s="4" t="s">
        <v>86</v>
      </c>
      <c r="W31" s="4">
        <v>2</v>
      </c>
    </row>
    <row r="32" spans="1:23" ht="12.75" customHeight="1" x14ac:dyDescent="0.2">
      <c r="A32" s="94"/>
      <c r="B32" s="66"/>
      <c r="C32" s="67"/>
      <c r="D32" s="67"/>
      <c r="E32" s="67"/>
      <c r="F32" s="67"/>
      <c r="G32" s="67"/>
      <c r="H32" s="67"/>
      <c r="I32" s="67"/>
      <c r="J32" s="4"/>
      <c r="K32" s="4"/>
      <c r="L32" s="4"/>
      <c r="N32" s="4" t="str">
        <f>" e a sua base de cálculo é de "&amp;N30</f>
        <v xml:space="preserve"> e a sua base de cálculo é de 50%</v>
      </c>
      <c r="P32" s="4" t="s">
        <v>43</v>
      </c>
      <c r="Q32" s="38">
        <v>0.20760000000000001</v>
      </c>
      <c r="R32" s="38">
        <v>0.26440000000000002</v>
      </c>
      <c r="S32" s="4" t="s">
        <v>87</v>
      </c>
      <c r="W32" s="4">
        <v>3</v>
      </c>
    </row>
    <row r="33" spans="1:23" ht="12.75" customHeight="1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N33" s="4" t="str">
        <f>N31&amp;N32</f>
        <v>4% e a sua base de cálculo é de 50%</v>
      </c>
      <c r="P33" s="4" t="s">
        <v>44</v>
      </c>
      <c r="Q33" s="38">
        <v>0.24</v>
      </c>
      <c r="R33" s="38">
        <v>0.27860000000000001</v>
      </c>
      <c r="S33" s="4" t="s">
        <v>88</v>
      </c>
      <c r="W33" s="4">
        <v>4</v>
      </c>
    </row>
    <row r="34" spans="1:23" ht="12.75" customHeight="1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N34" s="4" t="str">
        <f>" sobre o valor total do orçamento."</f>
        <v xml:space="preserve"> sobre o valor total do orçamento.</v>
      </c>
      <c r="P34" s="4" t="s">
        <v>51</v>
      </c>
      <c r="Q34" s="38">
        <v>0.22800000000000001</v>
      </c>
      <c r="R34" s="38">
        <v>0.3095</v>
      </c>
      <c r="S34" s="4" t="s">
        <v>89</v>
      </c>
      <c r="W34" s="4">
        <v>5</v>
      </c>
    </row>
    <row r="35" spans="1:23" ht="12.75" customHeight="1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N35" s="4" t="str">
        <f>N33&amp;N34</f>
        <v>4% e a sua base de cálculo é de 50% sobre o valor total do orçamento.</v>
      </c>
      <c r="P35" s="4" t="s">
        <v>54</v>
      </c>
      <c r="Q35" s="38">
        <v>0.111</v>
      </c>
      <c r="R35" s="38">
        <v>0.16800000000000001</v>
      </c>
      <c r="S35" s="4" t="s">
        <v>90</v>
      </c>
      <c r="W35" s="4">
        <v>6</v>
      </c>
    </row>
    <row r="36" spans="1:23" ht="12.75" customHeight="1" x14ac:dyDescent="0.2">
      <c r="A36" s="4"/>
      <c r="B36" s="240" t="str">
        <f>IF(N24=2,(IF(Q44=5,N19," "))," ")</f>
        <v xml:space="preserve"> </v>
      </c>
      <c r="C36" s="241"/>
      <c r="D36" s="241"/>
      <c r="E36" s="241"/>
      <c r="F36" s="241"/>
      <c r="G36" s="241"/>
      <c r="H36" s="241"/>
      <c r="I36" s="241"/>
      <c r="J36" s="241"/>
      <c r="K36" s="242"/>
      <c r="L36" s="4"/>
    </row>
    <row r="37" spans="1:23" ht="12.75" customHeight="1" x14ac:dyDescent="0.2">
      <c r="A37" s="4"/>
      <c r="B37" s="243"/>
      <c r="C37" s="244"/>
      <c r="D37" s="244"/>
      <c r="E37" s="244"/>
      <c r="F37" s="244"/>
      <c r="G37" s="244"/>
      <c r="H37" s="244"/>
      <c r="I37" s="244"/>
      <c r="J37" s="244"/>
      <c r="K37" s="245"/>
      <c r="L37" s="4"/>
      <c r="P37" s="4" t="s">
        <v>91</v>
      </c>
      <c r="Q37" s="38">
        <f>INDEX(Q30:R35,O10,1)</f>
        <v>0.2034</v>
      </c>
      <c r="R37" s="38">
        <f>INDEX(Q30:R35,O10,2)</f>
        <v>0.25</v>
      </c>
    </row>
    <row r="38" spans="1:23" ht="12.75" customHeight="1" x14ac:dyDescent="0.2">
      <c r="A38" s="4"/>
      <c r="B38" s="68" t="s">
        <v>92</v>
      </c>
      <c r="C38" s="69"/>
      <c r="D38" s="69"/>
      <c r="E38" s="69"/>
      <c r="F38" s="69"/>
      <c r="G38" s="70"/>
      <c r="H38" s="70"/>
      <c r="I38" s="70"/>
      <c r="J38" s="70"/>
      <c r="K38" s="70"/>
      <c r="L38" s="4"/>
    </row>
    <row r="39" spans="1:23" ht="12.75" customHeight="1" x14ac:dyDescent="0.2">
      <c r="A39" s="4"/>
      <c r="B39" s="68" t="str">
        <f>IF(N24=2,"Obs²: O cálculo desta composição de BDI considera a desoneração da contribuição previdenciária, conforme Lei 12.844/2013."," ")</f>
        <v xml:space="preserve"> </v>
      </c>
      <c r="C39" s="4"/>
      <c r="D39" s="66"/>
      <c r="E39" s="12"/>
      <c r="F39" s="12"/>
      <c r="G39" s="70"/>
      <c r="H39" s="70"/>
      <c r="I39" s="70"/>
      <c r="J39" s="70"/>
      <c r="K39" s="70"/>
      <c r="L39" s="4"/>
    </row>
    <row r="40" spans="1:23" ht="14.25" x14ac:dyDescent="0.2">
      <c r="A40" s="4"/>
      <c r="B40" s="68"/>
      <c r="C40" s="69"/>
      <c r="D40" s="69"/>
      <c r="E40" s="69"/>
      <c r="F40" s="71"/>
      <c r="G40" s="71"/>
      <c r="H40" s="71"/>
      <c r="I40" s="71"/>
      <c r="J40" s="72"/>
      <c r="K40" s="72"/>
      <c r="L40" s="73"/>
    </row>
    <row r="41" spans="1:23" ht="12.75" customHeight="1" x14ac:dyDescent="0.2">
      <c r="A41" s="4"/>
      <c r="B41" s="68"/>
      <c r="C41" s="4"/>
      <c r="D41" s="66"/>
      <c r="E41" s="12"/>
      <c r="F41" s="74"/>
      <c r="G41" s="212"/>
      <c r="H41" s="212"/>
      <c r="I41" s="212"/>
      <c r="J41" s="212"/>
      <c r="K41" s="212"/>
      <c r="L41" s="73"/>
      <c r="Q41" s="4" t="s">
        <v>93</v>
      </c>
      <c r="R41" s="4" t="s">
        <v>94</v>
      </c>
      <c r="S41" s="4" t="s">
        <v>95</v>
      </c>
    </row>
    <row r="42" spans="1:23" ht="13.5" customHeight="1" x14ac:dyDescent="0.2">
      <c r="A42" s="4"/>
      <c r="B42" s="4"/>
      <c r="C42" s="4"/>
      <c r="D42" s="66"/>
      <c r="E42" s="4"/>
      <c r="F42" s="73"/>
      <c r="G42" s="247"/>
      <c r="H42" s="247"/>
      <c r="I42" s="247"/>
      <c r="J42" s="247"/>
      <c r="K42" s="247"/>
      <c r="L42" s="73"/>
      <c r="P42" s="4" t="s">
        <v>96</v>
      </c>
      <c r="Q42" s="57">
        <f>IF(N18&lt;Q37,1,IF(N18&gt;R37,3,2))</f>
        <v>2</v>
      </c>
      <c r="R42" s="4">
        <f>IF(F27&lt;Q37,1,2)</f>
        <v>2</v>
      </c>
    </row>
    <row r="43" spans="1:23" x14ac:dyDescent="0.2">
      <c r="A43" s="248">
        <f ca="1">TODAY()</f>
        <v>45910</v>
      </c>
      <c r="B43" s="248"/>
      <c r="C43" s="248"/>
      <c r="D43" s="66"/>
      <c r="E43" s="4"/>
      <c r="F43" s="73"/>
      <c r="G43" s="247"/>
      <c r="H43" s="247"/>
      <c r="I43" s="247"/>
      <c r="J43" s="247"/>
      <c r="K43" s="247"/>
      <c r="L43" s="75"/>
      <c r="M43" s="67"/>
      <c r="N43" s="67"/>
      <c r="O43" s="67" t="s">
        <v>97</v>
      </c>
      <c r="P43" s="67" t="s">
        <v>98</v>
      </c>
      <c r="Q43" s="76">
        <f>IF(F27&lt;Q37,1,IF(F27&gt;R37,3,2))</f>
        <v>2</v>
      </c>
      <c r="R43" s="67">
        <f>IF(F27&lt;R37,1,2)</f>
        <v>1</v>
      </c>
      <c r="S43" s="67"/>
      <c r="T43" s="67"/>
      <c r="U43" s="67"/>
      <c r="V43" s="67"/>
      <c r="W43" s="67"/>
    </row>
    <row r="44" spans="1:23" s="80" customFormat="1" ht="12.75" customHeight="1" x14ac:dyDescent="0.2">
      <c r="A44" s="249" t="s">
        <v>99</v>
      </c>
      <c r="B44" s="249"/>
      <c r="C44" s="249"/>
      <c r="D44" s="66"/>
      <c r="E44" s="77"/>
      <c r="F44" s="78"/>
      <c r="G44" s="247"/>
      <c r="H44" s="247"/>
      <c r="I44" s="247"/>
      <c r="J44" s="247"/>
      <c r="K44" s="247"/>
      <c r="L44" s="75"/>
      <c r="M44" s="67">
        <v>2</v>
      </c>
      <c r="N44" s="67" t="s">
        <v>100</v>
      </c>
      <c r="O44" s="67" t="s">
        <v>101</v>
      </c>
      <c r="P44" s="79"/>
      <c r="Q44" s="76">
        <f>SUM(Q42:Q43)</f>
        <v>4</v>
      </c>
      <c r="R44" s="67">
        <f>SUM(R42:R43)</f>
        <v>3</v>
      </c>
      <c r="S44" s="67"/>
      <c r="T44" s="67"/>
      <c r="U44" s="67"/>
      <c r="V44" s="67"/>
      <c r="W44" s="67"/>
    </row>
    <row r="45" spans="1:23" s="80" customFormat="1" ht="12.75" customHeight="1" x14ac:dyDescent="0.2">
      <c r="A45" s="4"/>
      <c r="B45" s="4"/>
      <c r="C45" s="4"/>
      <c r="D45" s="12"/>
      <c r="E45" s="4"/>
      <c r="F45" s="81"/>
      <c r="G45" s="73"/>
      <c r="H45" s="73"/>
      <c r="I45" s="74"/>
      <c r="J45" s="73"/>
      <c r="K45" s="73"/>
      <c r="L45" s="75"/>
      <c r="M45" s="67"/>
      <c r="N45" s="67" t="s">
        <v>102</v>
      </c>
      <c r="O45" s="67" t="s">
        <v>103</v>
      </c>
      <c r="P45" s="79"/>
      <c r="Q45" s="67"/>
      <c r="R45" s="67"/>
      <c r="S45" s="67"/>
      <c r="T45" s="67"/>
      <c r="U45" s="67"/>
      <c r="V45" s="67"/>
      <c r="W45" s="67"/>
    </row>
    <row r="46" spans="1:23" s="80" customFormat="1" ht="12.75" customHeight="1" x14ac:dyDescent="0.2">
      <c r="A46" s="4"/>
      <c r="B46" s="4"/>
      <c r="C46" s="4"/>
      <c r="D46" s="4"/>
      <c r="E46" s="82"/>
      <c r="F46" s="81"/>
      <c r="G46" s="73"/>
      <c r="H46" s="73"/>
      <c r="I46" s="74"/>
      <c r="J46" s="73"/>
      <c r="K46" s="73"/>
      <c r="L46" s="75"/>
      <c r="M46" s="67">
        <v>3</v>
      </c>
      <c r="N46" s="67" t="s">
        <v>104</v>
      </c>
      <c r="O46" s="67" t="s">
        <v>105</v>
      </c>
      <c r="P46" s="67"/>
      <c r="Q46" s="67"/>
      <c r="R46" s="67"/>
      <c r="S46" s="67"/>
      <c r="T46" s="67"/>
      <c r="U46" s="67"/>
      <c r="V46" s="67"/>
      <c r="W46" s="67"/>
    </row>
    <row r="47" spans="1:23" s="80" customFormat="1" ht="12.75" customHeight="1" thickBot="1" x14ac:dyDescent="0.25">
      <c r="A47" s="4"/>
      <c r="B47" s="4"/>
      <c r="C47" s="83"/>
      <c r="D47" s="84"/>
      <c r="E47" s="82"/>
      <c r="F47" s="81"/>
      <c r="G47" s="73"/>
      <c r="H47" s="73"/>
      <c r="I47" s="73"/>
      <c r="J47" s="73"/>
      <c r="K47" s="73"/>
      <c r="L47" s="75"/>
      <c r="M47" s="67"/>
      <c r="N47" s="67" t="s">
        <v>106</v>
      </c>
      <c r="O47" s="67" t="s">
        <v>107</v>
      </c>
      <c r="P47" s="67"/>
      <c r="Q47" s="67"/>
      <c r="R47" s="67"/>
      <c r="S47" s="67"/>
      <c r="T47" s="67"/>
      <c r="U47" s="67"/>
      <c r="V47" s="67"/>
      <c r="W47" s="67"/>
    </row>
    <row r="48" spans="1:23" s="80" customFormat="1" ht="14.25" customHeight="1" x14ac:dyDescent="0.2">
      <c r="A48" s="4"/>
      <c r="B48" s="4"/>
      <c r="C48" s="83"/>
      <c r="D48" s="85" t="s">
        <v>108</v>
      </c>
      <c r="E48" s="4"/>
      <c r="F48" s="73"/>
      <c r="G48" s="73"/>
      <c r="H48" s="250"/>
      <c r="I48" s="250"/>
      <c r="J48" s="250"/>
      <c r="K48" s="73"/>
      <c r="L48" s="73"/>
      <c r="M48" s="67"/>
      <c r="N48" s="67">
        <v>4</v>
      </c>
      <c r="O48" s="67" t="s">
        <v>109</v>
      </c>
      <c r="P48" s="67" t="s">
        <v>110</v>
      </c>
      <c r="Q48" s="67"/>
      <c r="R48" s="67"/>
      <c r="S48" s="67"/>
      <c r="T48" s="67"/>
      <c r="U48" s="67"/>
      <c r="V48" s="67"/>
      <c r="W48" s="67"/>
    </row>
    <row r="49" spans="1:24" s="80" customFormat="1" x14ac:dyDescent="0.2">
      <c r="A49" s="4"/>
      <c r="B49" s="4"/>
      <c r="C49" s="83" t="s">
        <v>111</v>
      </c>
      <c r="D49" s="86" t="s">
        <v>27</v>
      </c>
      <c r="E49" s="4"/>
      <c r="F49" s="73"/>
      <c r="G49" s="87"/>
      <c r="H49" s="246"/>
      <c r="I49" s="246"/>
      <c r="J49" s="246"/>
      <c r="K49" s="73"/>
      <c r="L49" s="73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8"/>
    </row>
    <row r="50" spans="1:24" x14ac:dyDescent="0.2">
      <c r="A50" s="4"/>
      <c r="B50" s="4"/>
      <c r="C50" s="83" t="s">
        <v>112</v>
      </c>
      <c r="D50" s="88" t="s">
        <v>113</v>
      </c>
      <c r="E50" s="4"/>
      <c r="F50" s="73"/>
      <c r="G50" s="89"/>
      <c r="H50" s="246"/>
      <c r="I50" s="246"/>
      <c r="J50" s="246"/>
      <c r="K50" s="73"/>
      <c r="L50" s="73"/>
    </row>
    <row r="51" spans="1:24" x14ac:dyDescent="0.2">
      <c r="A51" s="4"/>
      <c r="B51" s="4"/>
      <c r="C51" s="90"/>
      <c r="D51" s="92"/>
      <c r="E51" s="4"/>
      <c r="F51" s="73"/>
      <c r="G51" s="89"/>
      <c r="H51" s="246"/>
      <c r="I51" s="246"/>
      <c r="J51" s="246"/>
      <c r="K51" s="73"/>
      <c r="L51" s="73"/>
    </row>
    <row r="52" spans="1:24" ht="9.75" customHeight="1" x14ac:dyDescent="0.2">
      <c r="A52" s="4"/>
      <c r="B52" s="4"/>
      <c r="C52" s="4"/>
      <c r="D52" s="4"/>
      <c r="E52" s="4"/>
      <c r="F52" s="4"/>
      <c r="G52" s="59"/>
      <c r="H52" s="59"/>
      <c r="I52" s="4"/>
      <c r="J52" s="4"/>
      <c r="K52" s="4"/>
      <c r="L52" s="4"/>
    </row>
    <row r="53" spans="1:24" ht="30.75" customHeight="1" x14ac:dyDescent="0.2"/>
    <row r="54" spans="1:24" ht="11.1" customHeight="1" x14ac:dyDescent="0.2"/>
    <row r="55" spans="1:24" ht="11.1" customHeight="1" x14ac:dyDescent="0.2"/>
    <row r="56" spans="1:24" ht="11.1" customHeight="1" x14ac:dyDescent="0.2"/>
    <row r="57" spans="1:24" ht="11.1" customHeight="1" x14ac:dyDescent="0.2"/>
  </sheetData>
  <sheetProtection selectLockedCells="1"/>
  <mergeCells count="25">
    <mergeCell ref="H51:J51"/>
    <mergeCell ref="G42:K44"/>
    <mergeCell ref="A43:C43"/>
    <mergeCell ref="A44:C44"/>
    <mergeCell ref="H48:J48"/>
    <mergeCell ref="H49:J49"/>
    <mergeCell ref="H50:J50"/>
    <mergeCell ref="G41:K41"/>
    <mergeCell ref="H14:I14"/>
    <mergeCell ref="A21:B21"/>
    <mergeCell ref="J21:L22"/>
    <mergeCell ref="A22:A23"/>
    <mergeCell ref="B22:B23"/>
    <mergeCell ref="E25:G25"/>
    <mergeCell ref="H25:I25"/>
    <mergeCell ref="B26:D26"/>
    <mergeCell ref="E27:E28"/>
    <mergeCell ref="F27:F28"/>
    <mergeCell ref="G27:I29"/>
    <mergeCell ref="B36:K37"/>
    <mergeCell ref="C13:I13"/>
    <mergeCell ref="E2:G2"/>
    <mergeCell ref="D4:G4"/>
    <mergeCell ref="A8:L8"/>
    <mergeCell ref="G10:G11"/>
  </mergeCells>
  <conditionalFormatting sqref="A43 D6:G6 D2:G2 D4:G4 D49:D51 E45:F47 G50:G52 H52">
    <cfRule type="cellIs" dxfId="15" priority="1" stopIfTrue="1" operator="notEqual">
      <formula>""</formula>
    </cfRule>
  </conditionalFormatting>
  <conditionalFormatting sqref="G26">
    <cfRule type="cellIs" dxfId="14" priority="2" stopIfTrue="1" operator="equal">
      <formula>"NÃO OK"</formula>
    </cfRule>
    <cfRule type="cellIs" dxfId="13" priority="3" stopIfTrue="1" operator="equal">
      <formula>"OK"</formula>
    </cfRule>
  </conditionalFormatting>
  <conditionalFormatting sqref="F15:F19 A24:B24 H49:J51">
    <cfRule type="cellIs" dxfId="12" priority="4" stopIfTrue="1" operator="equal">
      <formula>""</formula>
    </cfRule>
  </conditionalFormatting>
  <conditionalFormatting sqref="G27:I29">
    <cfRule type="cellIs" dxfId="11" priority="5" stopIfTrue="1" operator="equal">
      <formula>"OK! Percentual do BDI quando calculado sem desoneração atende ao limite estipulado pelo Acórdão TCU 2.622/2013."</formula>
    </cfRule>
    <cfRule type="cellIs" dxfId="10" priority="6" stopIfTrue="1" operator="equal">
      <formula>"OK!"</formula>
    </cfRule>
    <cfRule type="cellIs" dxfId="9" priority="7" stopIfTrue="1" operator="notEqual">
      <formula>"OK!"</formula>
    </cfRule>
  </conditionalFormatting>
  <dataValidations count="3">
    <dataValidation type="custom" allowBlank="1" showInputMessage="1" showErrorMessage="1" sqref="L9" xr:uid="{00000000-0002-0000-0300-000002000000}">
      <formula1>A1</formula1>
    </dataValidation>
    <dataValidation allowBlank="1" showInputMessage="1" showErrorMessage="1" promptTitle="Data" prompt="Indique a data da assinatura do documento" sqref="A43" xr:uid="{00000000-0002-0000-0300-000001000000}"/>
    <dataValidation type="list" allowBlank="1" showInputMessage="1" showErrorMessage="1" promptTitle="Escolha" prompt="o tipo de obra" sqref="D11" xr:uid="{00000000-0002-0000-0300-000000000000}">
      <formula1>$N$10:$N$14</formula1>
    </dataValidation>
  </dataValidations>
  <printOptions horizontalCentered="1"/>
  <pageMargins left="0.98425196850393704" right="0.51181102362204722" top="0.78740157480314965" bottom="0.78740157480314965" header="0.31496062992125984" footer="0.31496062992125984"/>
  <pageSetup paperSize="9" scale="72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Drop Down 1">
              <controlPr locked="0" defaultSize="0" autoLine="0" autoPict="0" altText="teste">
                <anchor moveWithCells="1">
                  <from>
                    <xdr:col>3</xdr:col>
                    <xdr:colOff>28575</xdr:colOff>
                    <xdr:row>10</xdr:row>
                    <xdr:rowOff>9525</xdr:rowOff>
                  </from>
                  <to>
                    <xdr:col>5</xdr:col>
                    <xdr:colOff>485775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locked="0" defaultSize="0" autoFill="0" autoLine="0" autoPict="0">
                <anchor moveWithCells="1">
                  <from>
                    <xdr:col>9</xdr:col>
                    <xdr:colOff>19050</xdr:colOff>
                    <xdr:row>21</xdr:row>
                    <xdr:rowOff>142875</xdr:rowOff>
                  </from>
                  <to>
                    <xdr:col>23</xdr:col>
                    <xdr:colOff>123825</xdr:colOff>
                    <xdr:row>23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1C33-49F4-4286-A40D-554AC349FF88}">
  <dimension ref="A1:X57"/>
  <sheetViews>
    <sheetView showGridLines="0" topLeftCell="A13" zoomScaleSheetLayoutView="100" workbookViewId="0">
      <selection activeCell="I19" sqref="I19"/>
    </sheetView>
  </sheetViews>
  <sheetFormatPr defaultColWidth="8" defaultRowHeight="12.75" x14ac:dyDescent="0.2"/>
  <cols>
    <col min="1" max="2" width="8.25" style="8" customWidth="1"/>
    <col min="3" max="3" width="5.625" style="8" customWidth="1"/>
    <col min="4" max="4" width="42.75" style="8" customWidth="1"/>
    <col min="5" max="5" width="18.5" style="8" customWidth="1"/>
    <col min="6" max="6" width="11.375" style="8" customWidth="1"/>
    <col min="7" max="7" width="10.125" style="8" customWidth="1"/>
    <col min="8" max="9" width="11.875" style="8" customWidth="1"/>
    <col min="10" max="10" width="8" style="8"/>
    <col min="11" max="11" width="8.25" style="8" customWidth="1"/>
    <col min="12" max="12" width="9.125" style="8" customWidth="1"/>
    <col min="13" max="13" width="9.125" style="4" hidden="1" customWidth="1"/>
    <col min="14" max="14" width="42.875" style="4" hidden="1" customWidth="1"/>
    <col min="15" max="23" width="9.125" style="4" hidden="1" customWidth="1"/>
    <col min="24" max="24" width="9.125" style="8" customWidth="1"/>
    <col min="25" max="25" width="21.875" style="8" customWidth="1"/>
    <col min="26" max="26" width="10.125" style="8" customWidth="1"/>
    <col min="27" max="28" width="9.625" style="8" customWidth="1"/>
    <col min="29" max="29" width="7.375" style="8" customWidth="1"/>
    <col min="30" max="32" width="5.5" style="8" bestFit="1" customWidth="1"/>
    <col min="33" max="16384" width="8" style="8"/>
  </cols>
  <sheetData>
    <row r="1" spans="1:23" x14ac:dyDescent="0.2">
      <c r="A1" s="4"/>
      <c r="B1" s="4"/>
      <c r="C1" s="4"/>
      <c r="D1" s="5" t="s">
        <v>114</v>
      </c>
      <c r="E1" s="5"/>
      <c r="F1" s="6"/>
      <c r="G1" s="6"/>
      <c r="H1" s="7" t="s">
        <v>35</v>
      </c>
      <c r="I1" s="4"/>
      <c r="J1" s="4"/>
      <c r="K1" s="4"/>
      <c r="L1" s="4"/>
    </row>
    <row r="2" spans="1:23" ht="14.25" x14ac:dyDescent="0.2">
      <c r="A2" s="4"/>
      <c r="B2" s="4"/>
      <c r="C2" s="4"/>
      <c r="D2" s="9" t="s">
        <v>36</v>
      </c>
      <c r="E2" s="202"/>
      <c r="F2" s="203"/>
      <c r="G2" s="204"/>
      <c r="H2" s="10" t="s">
        <v>35</v>
      </c>
      <c r="I2" s="4"/>
      <c r="J2" s="4"/>
      <c r="K2" s="4"/>
      <c r="L2" s="4"/>
    </row>
    <row r="3" spans="1:23" x14ac:dyDescent="0.2">
      <c r="A3" s="4"/>
      <c r="B3" s="4"/>
      <c r="C3" s="4"/>
      <c r="D3" s="5" t="s">
        <v>37</v>
      </c>
      <c r="E3" s="11"/>
      <c r="F3" s="6"/>
      <c r="G3" s="6"/>
      <c r="H3" s="7" t="s">
        <v>35</v>
      </c>
      <c r="I3" s="4"/>
      <c r="J3" s="4"/>
      <c r="K3" s="4"/>
      <c r="L3" s="4"/>
    </row>
    <row r="4" spans="1:23" ht="14.25" x14ac:dyDescent="0.2">
      <c r="A4" s="4"/>
      <c r="B4" s="4"/>
      <c r="C4" s="4"/>
      <c r="D4" s="251" t="s">
        <v>123</v>
      </c>
      <c r="E4" s="252"/>
      <c r="F4" s="252"/>
      <c r="G4" s="253"/>
      <c r="H4" s="10" t="s">
        <v>35</v>
      </c>
      <c r="I4" s="4"/>
      <c r="J4" s="4"/>
      <c r="K4" s="4"/>
      <c r="L4" s="4"/>
    </row>
    <row r="5" spans="1:23" x14ac:dyDescent="0.2">
      <c r="A5" s="4"/>
      <c r="B5" s="4"/>
      <c r="C5" s="4"/>
      <c r="D5" s="5" t="s">
        <v>38</v>
      </c>
      <c r="E5" s="5"/>
      <c r="F5" s="6"/>
      <c r="G5" s="6"/>
      <c r="H5" s="7" t="s">
        <v>35</v>
      </c>
      <c r="I5" s="4"/>
      <c r="J5" s="4"/>
      <c r="K5" s="4"/>
      <c r="L5" s="4"/>
    </row>
    <row r="6" spans="1:23" ht="14.25" x14ac:dyDescent="0.2">
      <c r="A6" s="4"/>
      <c r="B6" s="4"/>
      <c r="C6" s="4"/>
      <c r="D6" s="9" t="s">
        <v>122</v>
      </c>
      <c r="E6" s="202"/>
      <c r="F6" s="203"/>
      <c r="G6" s="204"/>
      <c r="H6" s="10" t="s">
        <v>35</v>
      </c>
      <c r="I6" s="4"/>
      <c r="J6" s="12"/>
      <c r="K6" s="4"/>
      <c r="L6" s="13" t="s">
        <v>39</v>
      </c>
      <c r="N6" s="12"/>
    </row>
    <row r="7" spans="1:23" ht="6" customHeight="1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23" s="16" customFormat="1" ht="18" customHeight="1" thickBot="1" x14ac:dyDescent="0.25">
      <c r="A8" s="208" t="str">
        <f>IF(N24=1,N26,N25)</f>
        <v>Composição do BDI para obras com mão-de-obra onerada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10"/>
      <c r="M8" s="14"/>
      <c r="N8" s="15" t="b">
        <v>0</v>
      </c>
      <c r="O8" s="14"/>
      <c r="P8" s="14"/>
      <c r="Q8" s="14"/>
      <c r="R8" s="14"/>
      <c r="S8" s="14"/>
      <c r="T8" s="14"/>
      <c r="U8" s="14"/>
      <c r="V8" s="14"/>
      <c r="W8" s="14"/>
    </row>
    <row r="9" spans="1:23" ht="2.1" customHeight="1" x14ac:dyDescent="0.2">
      <c r="A9" s="94"/>
      <c r="B9" s="94"/>
      <c r="C9" s="17"/>
      <c r="D9" s="18"/>
      <c r="E9" s="19"/>
      <c r="F9" s="19"/>
      <c r="G9" s="19"/>
      <c r="H9" s="19"/>
      <c r="I9" s="19"/>
      <c r="J9" s="19"/>
      <c r="K9" s="4"/>
      <c r="L9" s="4"/>
    </row>
    <row r="10" spans="1:23" x14ac:dyDescent="0.2">
      <c r="A10" s="94"/>
      <c r="B10" s="94"/>
      <c r="C10" s="17"/>
      <c r="D10" s="20" t="s">
        <v>40</v>
      </c>
      <c r="E10" s="19"/>
      <c r="F10" s="20"/>
      <c r="G10" s="211"/>
      <c r="H10" s="21"/>
      <c r="I10" s="21"/>
      <c r="J10" s="19"/>
      <c r="K10" s="4"/>
      <c r="L10" s="4"/>
      <c r="N10" s="4" t="s">
        <v>41</v>
      </c>
      <c r="O10" s="22">
        <v>6</v>
      </c>
      <c r="P10" s="4" t="str">
        <f>IF(O10=1,N10,IF(O10=2,N11,IF(O10=3,N12,IF(O10=4,N13,IF(O10=5,N14,IF(O10=6,N15," "))))))</f>
        <v>Fornecimento de Materiais e Equipamentos</v>
      </c>
    </row>
    <row r="11" spans="1:23" x14ac:dyDescent="0.2">
      <c r="A11" s="94"/>
      <c r="B11" s="94"/>
      <c r="C11" s="17"/>
      <c r="D11" s="20"/>
      <c r="E11" s="19"/>
      <c r="F11" s="19"/>
      <c r="G11" s="211"/>
      <c r="H11" s="23"/>
      <c r="I11" s="23"/>
      <c r="J11" s="19"/>
      <c r="K11" s="4"/>
      <c r="L11" s="4"/>
      <c r="N11" s="4" t="s">
        <v>42</v>
      </c>
    </row>
    <row r="12" spans="1:23" ht="13.5" thickBot="1" x14ac:dyDescent="0.25">
      <c r="A12" s="94"/>
      <c r="B12" s="94"/>
      <c r="C12" s="17"/>
      <c r="D12" s="20"/>
      <c r="E12" s="19"/>
      <c r="F12" s="19"/>
      <c r="G12" s="19"/>
      <c r="H12" s="19"/>
      <c r="I12" s="19"/>
      <c r="J12" s="19"/>
      <c r="K12" s="4"/>
      <c r="L12" s="4"/>
      <c r="N12" s="4" t="s">
        <v>43</v>
      </c>
    </row>
    <row r="13" spans="1:23" ht="14.1" customHeight="1" thickBot="1" x14ac:dyDescent="0.25">
      <c r="A13" s="94"/>
      <c r="B13" s="94"/>
      <c r="C13" s="199" t="str">
        <f>"COMPOSIÇÃO - BDI para "&amp;P10</f>
        <v>COMPOSIÇÃO - BDI para Fornecimento de Materiais e Equipamentos</v>
      </c>
      <c r="D13" s="200"/>
      <c r="E13" s="200"/>
      <c r="F13" s="200"/>
      <c r="G13" s="200"/>
      <c r="H13" s="200"/>
      <c r="I13" s="201"/>
      <c r="J13" s="4"/>
      <c r="K13" s="4"/>
      <c r="L13" s="4"/>
      <c r="N13" s="4" t="s">
        <v>44</v>
      </c>
    </row>
    <row r="14" spans="1:23" ht="27.95" customHeight="1" x14ac:dyDescent="0.2">
      <c r="A14" s="94"/>
      <c r="B14" s="94"/>
      <c r="C14" s="24" t="s">
        <v>45</v>
      </c>
      <c r="D14" s="25" t="s">
        <v>46</v>
      </c>
      <c r="E14" s="25" t="s">
        <v>47</v>
      </c>
      <c r="F14" s="25" t="s">
        <v>48</v>
      </c>
      <c r="G14" s="25" t="s">
        <v>49</v>
      </c>
      <c r="H14" s="213" t="s">
        <v>50</v>
      </c>
      <c r="I14" s="214"/>
      <c r="J14" s="4"/>
      <c r="K14" s="4"/>
      <c r="L14" s="4"/>
      <c r="N14" s="4" t="s">
        <v>51</v>
      </c>
    </row>
    <row r="15" spans="1:23" ht="14.1" customHeight="1" x14ac:dyDescent="0.2">
      <c r="A15" s="94"/>
      <c r="B15" s="94"/>
      <c r="C15" s="26">
        <v>1</v>
      </c>
      <c r="D15" s="27" t="s">
        <v>52</v>
      </c>
      <c r="E15" s="28" t="s">
        <v>53</v>
      </c>
      <c r="F15" s="29">
        <v>1.4999999999999999E-2</v>
      </c>
      <c r="G15" s="30" t="str">
        <f t="shared" ref="G15:G24" si="0">IF(F15="","",IF(AND(F15&gt;=H15,F15&lt;=I15),"OK",""))</f>
        <v>OK</v>
      </c>
      <c r="H15" s="31">
        <v>1.4999999999999999E-2</v>
      </c>
      <c r="I15" s="31">
        <v>4.4900000000000002E-2</v>
      </c>
      <c r="J15" s="4"/>
      <c r="K15" s="4"/>
      <c r="L15" s="4"/>
      <c r="N15" s="4" t="s">
        <v>54</v>
      </c>
    </row>
    <row r="16" spans="1:23" ht="14.1" customHeight="1" x14ac:dyDescent="0.2">
      <c r="A16" s="94"/>
      <c r="B16" s="94"/>
      <c r="C16" s="32">
        <v>2</v>
      </c>
      <c r="D16" s="33" t="s">
        <v>55</v>
      </c>
      <c r="E16" s="34" t="s">
        <v>56</v>
      </c>
      <c r="F16" s="35">
        <v>8.2000000000000007E-3</v>
      </c>
      <c r="G16" s="36" t="str">
        <f t="shared" si="0"/>
        <v>OK</v>
      </c>
      <c r="H16" s="31">
        <v>3.0000000000000001E-3</v>
      </c>
      <c r="I16" s="31">
        <v>8.2000000000000007E-3</v>
      </c>
      <c r="J16" s="4"/>
      <c r="K16" s="4"/>
      <c r="L16" s="4"/>
      <c r="P16" s="4" t="s">
        <v>57</v>
      </c>
      <c r="Q16" s="4">
        <v>1</v>
      </c>
      <c r="R16" s="4">
        <v>2</v>
      </c>
      <c r="S16" s="4">
        <v>3</v>
      </c>
      <c r="T16" s="4">
        <v>4</v>
      </c>
      <c r="U16" s="4">
        <v>5</v>
      </c>
      <c r="V16" s="4">
        <v>6</v>
      </c>
    </row>
    <row r="17" spans="1:23" ht="14.1" customHeight="1" x14ac:dyDescent="0.2">
      <c r="A17" s="94"/>
      <c r="B17" s="94"/>
      <c r="C17" s="32">
        <v>3</v>
      </c>
      <c r="D17" s="33" t="s">
        <v>58</v>
      </c>
      <c r="E17" s="34" t="s">
        <v>59</v>
      </c>
      <c r="F17" s="35">
        <v>8.8999999999999999E-3</v>
      </c>
      <c r="G17" s="36" t="str">
        <f t="shared" si="0"/>
        <v>OK</v>
      </c>
      <c r="H17" s="31">
        <v>5.5999999999999999E-3</v>
      </c>
      <c r="I17" s="31">
        <v>8.8999999999999999E-3</v>
      </c>
      <c r="J17" s="4"/>
      <c r="K17" s="37"/>
      <c r="L17" s="4"/>
      <c r="N17" s="12"/>
      <c r="Q17" s="38">
        <v>0.03</v>
      </c>
      <c r="R17" s="38">
        <v>3.7999999999999999E-2</v>
      </c>
      <c r="S17" s="38">
        <v>3.4299999999999997E-2</v>
      </c>
      <c r="T17" s="38">
        <v>5.2900000000000003E-2</v>
      </c>
      <c r="U17" s="38">
        <v>0.04</v>
      </c>
      <c r="V17" s="38">
        <v>1.4999999999999999E-2</v>
      </c>
      <c r="W17" s="4">
        <v>1</v>
      </c>
    </row>
    <row r="18" spans="1:23" ht="14.1" customHeight="1" x14ac:dyDescent="0.2">
      <c r="A18" s="94"/>
      <c r="B18" s="94"/>
      <c r="C18" s="32">
        <v>4</v>
      </c>
      <c r="D18" s="33" t="s">
        <v>60</v>
      </c>
      <c r="E18" s="34" t="s">
        <v>61</v>
      </c>
      <c r="F18" s="35">
        <v>1.11E-2</v>
      </c>
      <c r="G18" s="36" t="str">
        <f t="shared" si="0"/>
        <v>OK</v>
      </c>
      <c r="H18" s="31">
        <v>8.5000000000000006E-3</v>
      </c>
      <c r="I18" s="31">
        <v>1.11E-2</v>
      </c>
      <c r="J18" s="4"/>
      <c r="K18" s="37"/>
      <c r="L18" s="4"/>
      <c r="N18" s="39">
        <f>((((1+F15+F16+F17)*(1+F18)*(1+F19))/(1-(F20-0.02))-1))</f>
        <v>0.12608769642656981</v>
      </c>
      <c r="Q18" s="38">
        <v>8.0000000000000002E-3</v>
      </c>
      <c r="R18" s="38">
        <v>3.2000000000000002E-3</v>
      </c>
      <c r="S18" s="38">
        <v>2.8E-3</v>
      </c>
      <c r="T18" s="38">
        <v>2.5000000000000001E-3</v>
      </c>
      <c r="U18" s="38">
        <v>8.0999999999999996E-3</v>
      </c>
      <c r="V18" s="38">
        <v>3.0000000000000001E-3</v>
      </c>
      <c r="W18" s="4">
        <v>2</v>
      </c>
    </row>
    <row r="19" spans="1:23" ht="14.1" customHeight="1" x14ac:dyDescent="0.2">
      <c r="A19" s="94"/>
      <c r="B19" s="94"/>
      <c r="C19" s="32">
        <v>5</v>
      </c>
      <c r="D19" s="33" t="s">
        <v>62</v>
      </c>
      <c r="E19" s="34" t="s">
        <v>63</v>
      </c>
      <c r="F19" s="35">
        <v>3.9699999999999999E-2</v>
      </c>
      <c r="G19" s="36" t="str">
        <f t="shared" si="0"/>
        <v>OK</v>
      </c>
      <c r="H19" s="31">
        <v>3.5000000000000003E-2</v>
      </c>
      <c r="I19" s="31">
        <v>6.2199999999999998E-2</v>
      </c>
      <c r="J19" s="4"/>
      <c r="K19" s="37"/>
      <c r="L19" s="4"/>
      <c r="N19" s="12" t="str">
        <f>"Percentual de BDI superior ao limite estipulado pelo Acórdão TCU 2.622/2013 devido a soma de 2% (CPRB, conforme LEI 12.844/2013) no item Tributos, referente a desoneração na Contribuição Previdenciária. O cálculo dessa composição onerada resulta em " &amp;N22</f>
        <v>Percentual de BDI superior ao limite estipulado pelo Acórdão TCU 2.622/2013 devido a soma de 2% (CPRB, conforme LEI 12.844/2013) no item Tributos, referente a desoneração na Contribuição Previdenciária. O cálculo dessa composição onerada resulta em 12,61%</v>
      </c>
      <c r="Q19" s="38">
        <v>9.7000000000000003E-3</v>
      </c>
      <c r="R19" s="38">
        <v>5.0000000000000001E-3</v>
      </c>
      <c r="S19" s="38">
        <v>0.01</v>
      </c>
      <c r="T19" s="38">
        <v>0.01</v>
      </c>
      <c r="U19" s="38">
        <v>1.46E-2</v>
      </c>
      <c r="V19" s="38">
        <v>5.5999999999999999E-3</v>
      </c>
      <c r="W19" s="4">
        <v>3</v>
      </c>
    </row>
    <row r="20" spans="1:23" ht="14.1" customHeight="1" x14ac:dyDescent="0.2">
      <c r="A20" s="94"/>
      <c r="B20" s="94"/>
      <c r="C20" s="32">
        <v>6</v>
      </c>
      <c r="D20" s="33" t="s">
        <v>64</v>
      </c>
      <c r="E20" s="34" t="s">
        <v>65</v>
      </c>
      <c r="F20" s="40">
        <f>SUM(F21:F24)</f>
        <v>5.6499999999999995E-2</v>
      </c>
      <c r="G20" s="36" t="str">
        <f t="shared" si="0"/>
        <v>OK</v>
      </c>
      <c r="H20" s="31">
        <f>IF(N24=1,0.0565,0.0765)</f>
        <v>5.6500000000000002E-2</v>
      </c>
      <c r="I20" s="31">
        <f>IF(N24=1,0.0865,0.1065)</f>
        <v>8.6499999999999994E-2</v>
      </c>
      <c r="J20" s="4"/>
      <c r="K20" s="4"/>
      <c r="L20" s="4"/>
      <c r="N20" s="41">
        <f>ROUND(N18*100,2)</f>
        <v>12.61</v>
      </c>
      <c r="Q20" s="38">
        <v>5.8999999999999999E-3</v>
      </c>
      <c r="R20" s="38">
        <v>1.0200000000000001E-2</v>
      </c>
      <c r="S20" s="38">
        <v>9.4000000000000004E-3</v>
      </c>
      <c r="T20" s="38">
        <v>1.01E-2</v>
      </c>
      <c r="U20" s="38">
        <v>9.4000000000000004E-3</v>
      </c>
      <c r="V20" s="38">
        <v>8.5000000000000006E-3</v>
      </c>
      <c r="W20" s="4">
        <v>4</v>
      </c>
    </row>
    <row r="21" spans="1:23" ht="14.1" customHeight="1" thickBot="1" x14ac:dyDescent="0.25">
      <c r="A21" s="215"/>
      <c r="B21" s="215"/>
      <c r="C21" s="32" t="s">
        <v>66</v>
      </c>
      <c r="D21" s="33" t="s">
        <v>67</v>
      </c>
      <c r="E21" s="34" t="s">
        <v>67</v>
      </c>
      <c r="F21" s="40">
        <v>6.4999999999999997E-3</v>
      </c>
      <c r="G21" s="36" t="str">
        <f t="shared" si="0"/>
        <v>OK</v>
      </c>
      <c r="H21" s="31">
        <v>6.4999999999999997E-3</v>
      </c>
      <c r="I21" s="31">
        <v>6.4999999999999997E-3</v>
      </c>
      <c r="J21" s="216" t="str">
        <f>IF(N24=2,"Foi incluída a CPRB com a alíquota de 2% sobre a Receita Bruta"," ")</f>
        <v xml:space="preserve"> </v>
      </c>
      <c r="K21" s="216"/>
      <c r="L21" s="216"/>
      <c r="N21" s="12" t="s">
        <v>68</v>
      </c>
      <c r="Q21" s="38">
        <v>6.1600000000000002E-2</v>
      </c>
      <c r="R21" s="38">
        <v>6.6400000000000001E-2</v>
      </c>
      <c r="S21" s="38">
        <v>6.7400000000000002E-2</v>
      </c>
      <c r="T21" s="38">
        <v>0.08</v>
      </c>
      <c r="U21" s="38">
        <v>7.1400000000000005E-2</v>
      </c>
      <c r="V21" s="38">
        <v>3.5000000000000003E-2</v>
      </c>
      <c r="W21" s="4">
        <v>5</v>
      </c>
    </row>
    <row r="22" spans="1:23" ht="14.1" customHeight="1" x14ac:dyDescent="0.2">
      <c r="A22" s="217" t="s">
        <v>69</v>
      </c>
      <c r="B22" s="219" t="s">
        <v>70</v>
      </c>
      <c r="C22" s="32" t="s">
        <v>71</v>
      </c>
      <c r="D22" s="33" t="s">
        <v>72</v>
      </c>
      <c r="E22" s="34" t="s">
        <v>72</v>
      </c>
      <c r="F22" s="40">
        <v>0.03</v>
      </c>
      <c r="G22" s="36" t="str">
        <f t="shared" si="0"/>
        <v>OK</v>
      </c>
      <c r="H22" s="31">
        <v>0.03</v>
      </c>
      <c r="I22" s="31">
        <v>0.03</v>
      </c>
      <c r="J22" s="216"/>
      <c r="K22" s="216"/>
      <c r="L22" s="216"/>
      <c r="N22" s="12" t="str">
        <f>N20&amp;N21</f>
        <v>12,61%</v>
      </c>
      <c r="P22" s="4" t="s">
        <v>73</v>
      </c>
      <c r="Q22" s="4">
        <v>1</v>
      </c>
      <c r="R22" s="4">
        <v>2</v>
      </c>
      <c r="S22" s="4">
        <v>3</v>
      </c>
      <c r="T22" s="4">
        <v>4</v>
      </c>
      <c r="U22" s="4">
        <v>5</v>
      </c>
      <c r="V22" s="4">
        <v>6</v>
      </c>
    </row>
    <row r="23" spans="1:23" ht="14.1" customHeight="1" thickBot="1" x14ac:dyDescent="0.25">
      <c r="A23" s="218"/>
      <c r="B23" s="220"/>
      <c r="C23" s="42" t="s">
        <v>74</v>
      </c>
      <c r="D23" s="43" t="s">
        <v>75</v>
      </c>
      <c r="E23" s="44" t="s">
        <v>76</v>
      </c>
      <c r="F23" s="45">
        <f>IF(N24=1,0,0.02)</f>
        <v>0</v>
      </c>
      <c r="G23" s="36" t="str">
        <f t="shared" si="0"/>
        <v>OK</v>
      </c>
      <c r="H23" s="46">
        <f>IF(N24=1,0,0.02)</f>
        <v>0</v>
      </c>
      <c r="I23" s="46">
        <f>IF(N24=1,0,0.02)</f>
        <v>0</v>
      </c>
      <c r="J23" s="47"/>
      <c r="K23" s="47"/>
      <c r="L23" s="47"/>
      <c r="N23" s="12"/>
      <c r="Q23" s="38">
        <v>5.5E-2</v>
      </c>
      <c r="R23" s="38">
        <v>4.6699999999999998E-2</v>
      </c>
      <c r="S23" s="38">
        <v>6.7100000000000007E-2</v>
      </c>
      <c r="T23" s="38">
        <v>7.9299999999999995E-2</v>
      </c>
      <c r="U23" s="38">
        <v>7.85E-2</v>
      </c>
      <c r="V23" s="38">
        <v>4.4900000000000002E-2</v>
      </c>
      <c r="W23" s="4">
        <v>1</v>
      </c>
    </row>
    <row r="24" spans="1:23" ht="14.1" customHeight="1" thickBot="1" x14ac:dyDescent="0.25">
      <c r="A24" s="48">
        <v>0.04</v>
      </c>
      <c r="B24" s="49">
        <v>0.5</v>
      </c>
      <c r="C24" s="50" t="s">
        <v>77</v>
      </c>
      <c r="D24" s="51" t="s">
        <v>78</v>
      </c>
      <c r="E24" s="52" t="s">
        <v>78</v>
      </c>
      <c r="F24" s="53">
        <f>A24*B24</f>
        <v>0.02</v>
      </c>
      <c r="G24" s="54" t="str">
        <f t="shared" si="0"/>
        <v>OK</v>
      </c>
      <c r="H24" s="55">
        <f>IF(B24=0,0.02,0.02*B24)</f>
        <v>0.01</v>
      </c>
      <c r="I24" s="55">
        <f>IF(B24=0,0.05,0.05*B24)</f>
        <v>2.5000000000000001E-2</v>
      </c>
      <c r="J24" s="56"/>
      <c r="K24" s="56"/>
      <c r="L24" s="56"/>
      <c r="N24" s="57">
        <f>IF(N8=TRUE,2,1)</f>
        <v>1</v>
      </c>
      <c r="Q24" s="38">
        <v>0.01</v>
      </c>
      <c r="R24" s="38">
        <v>7.4000000000000003E-3</v>
      </c>
      <c r="S24" s="38">
        <v>7.4999999999999997E-3</v>
      </c>
      <c r="T24" s="38">
        <v>5.5999999999999999E-3</v>
      </c>
      <c r="U24" s="38">
        <v>1.9900000000000001E-2</v>
      </c>
      <c r="V24" s="38">
        <v>8.2000000000000007E-3</v>
      </c>
      <c r="W24" s="4">
        <v>2</v>
      </c>
    </row>
    <row r="25" spans="1:23" ht="14.1" customHeight="1" x14ac:dyDescent="0.25">
      <c r="A25" s="94"/>
      <c r="B25" s="94"/>
      <c r="C25" s="17"/>
      <c r="D25" s="20"/>
      <c r="E25" s="221" t="s">
        <v>79</v>
      </c>
      <c r="F25" s="222"/>
      <c r="G25" s="223"/>
      <c r="H25" s="224" t="str">
        <f>IF(O10=1,S30,IF(O10=2,S31,IF(O10=3,S32,IF(O10=4,S33,IF(O10=5,S34,IF(O10=6,S35," "))))))</f>
        <v>de 11,10% a 16,80%</v>
      </c>
      <c r="I25" s="225"/>
      <c r="J25" s="58"/>
      <c r="K25" s="58"/>
      <c r="L25" s="58"/>
      <c r="N25" s="4" t="s">
        <v>80</v>
      </c>
      <c r="Q25" s="38">
        <v>1.2699999999999999E-2</v>
      </c>
      <c r="R25" s="38">
        <v>9.7000000000000003E-3</v>
      </c>
      <c r="S25" s="38">
        <v>1.7399999999999999E-2</v>
      </c>
      <c r="T25" s="38">
        <v>1.9699999999999999E-2</v>
      </c>
      <c r="U25" s="38">
        <v>3.1600000000000003E-2</v>
      </c>
      <c r="V25" s="38">
        <v>8.8999999999999999E-3</v>
      </c>
      <c r="W25" s="4">
        <v>3</v>
      </c>
    </row>
    <row r="26" spans="1:23" ht="12.75" customHeight="1" thickBot="1" x14ac:dyDescent="0.25">
      <c r="A26" s="94"/>
      <c r="B26" s="226" t="s">
        <v>81</v>
      </c>
      <c r="C26" s="227"/>
      <c r="D26" s="228"/>
      <c r="E26" s="19"/>
      <c r="F26" s="19"/>
      <c r="G26" s="19"/>
      <c r="H26" s="19"/>
      <c r="I26" s="4"/>
      <c r="J26" s="59"/>
      <c r="K26" s="59"/>
      <c r="L26" s="59"/>
      <c r="N26" s="4" t="s">
        <v>82</v>
      </c>
      <c r="Q26" s="38">
        <v>1.3899999999999999E-2</v>
      </c>
      <c r="R26" s="38">
        <v>1.21E-2</v>
      </c>
      <c r="S26" s="38">
        <v>1.17E-2</v>
      </c>
      <c r="T26" s="38">
        <v>1.11E-2</v>
      </c>
      <c r="U26" s="38">
        <v>1.3299999999999999E-2</v>
      </c>
      <c r="V26" s="38">
        <v>1.11E-2</v>
      </c>
      <c r="W26" s="4">
        <v>4</v>
      </c>
    </row>
    <row r="27" spans="1:23" ht="12.75" customHeight="1" x14ac:dyDescent="0.2">
      <c r="A27" s="60"/>
      <c r="B27" s="61"/>
      <c r="C27" s="62"/>
      <c r="D27" s="20"/>
      <c r="E27" s="229" t="s">
        <v>83</v>
      </c>
      <c r="F27" s="231">
        <f>((((1+F15+F16+F17)*(1+F18)*(1+F19))/(1-F20))-1)</f>
        <v>0.14995812984313717</v>
      </c>
      <c r="G27" s="232" t="str">
        <f>IF(N24=2,N27,IF(N24=1,N28,"Erro"))</f>
        <v>OK!</v>
      </c>
      <c r="H27" s="233"/>
      <c r="I27" s="234"/>
      <c r="J27" s="4"/>
      <c r="K27" s="4"/>
      <c r="L27" s="4"/>
      <c r="N27" s="4" t="str">
        <f>IF(Q44=2,N44,IF(Q44=3,N45,IF(Q44=4,N46,IF(Q44=5,N47,IF(Q44=6,O48,"Erro")))))</f>
        <v>OK!</v>
      </c>
      <c r="Q27" s="38">
        <v>8.9599999999999999E-2</v>
      </c>
      <c r="R27" s="38">
        <v>8.6900000000000005E-2</v>
      </c>
      <c r="S27" s="38">
        <v>9.4E-2</v>
      </c>
      <c r="T27" s="38">
        <v>9.5100000000000004E-2</v>
      </c>
      <c r="U27" s="38">
        <v>0.1043</v>
      </c>
      <c r="V27" s="38">
        <v>6.2199999999999998E-2</v>
      </c>
      <c r="W27" s="4">
        <v>5</v>
      </c>
    </row>
    <row r="28" spans="1:23" ht="12.75" customHeight="1" thickBot="1" x14ac:dyDescent="0.25">
      <c r="A28" s="60"/>
      <c r="B28" s="61"/>
      <c r="C28" s="62"/>
      <c r="D28" s="20"/>
      <c r="E28" s="230"/>
      <c r="F28" s="230"/>
      <c r="G28" s="235"/>
      <c r="H28" s="235"/>
      <c r="I28" s="236"/>
      <c r="J28" s="4"/>
      <c r="K28" s="4"/>
      <c r="L28" s="4"/>
      <c r="N28" s="4" t="str">
        <f>IF(R44=2,N44,IF(R44=3,N46,IF(R44=4,O48,"Erro")))</f>
        <v>OK!</v>
      </c>
    </row>
    <row r="29" spans="1:23" ht="12.75" customHeight="1" x14ac:dyDescent="0.2">
      <c r="A29" s="62"/>
      <c r="B29" s="63"/>
      <c r="C29" s="64"/>
      <c r="D29" s="65"/>
      <c r="E29" s="19"/>
      <c r="F29" s="19"/>
      <c r="G29" s="237"/>
      <c r="H29" s="238"/>
      <c r="I29" s="239"/>
      <c r="J29" s="4"/>
      <c r="K29" s="4"/>
      <c r="L29" s="4"/>
    </row>
    <row r="30" spans="1:23" ht="12.75" customHeight="1" x14ac:dyDescent="0.2">
      <c r="A30" s="62"/>
      <c r="B30" s="94"/>
      <c r="C30" s="20"/>
      <c r="D30" s="4"/>
      <c r="E30" s="19"/>
      <c r="F30" s="19"/>
      <c r="G30" s="19"/>
      <c r="H30" s="19"/>
      <c r="I30" s="19"/>
      <c r="J30" s="4"/>
      <c r="K30" s="4"/>
      <c r="L30" s="4"/>
      <c r="N30" s="4" t="str">
        <f>(B24*100)&amp;N21</f>
        <v>50%</v>
      </c>
      <c r="P30" s="4" t="s">
        <v>41</v>
      </c>
      <c r="Q30" s="38">
        <v>0.2034</v>
      </c>
      <c r="R30" s="38">
        <v>0.25</v>
      </c>
      <c r="S30" s="4" t="s">
        <v>84</v>
      </c>
      <c r="W30" s="4">
        <v>1</v>
      </c>
    </row>
    <row r="31" spans="1:23" ht="12.75" customHeight="1" x14ac:dyDescent="0.2">
      <c r="A31" s="94"/>
      <c r="B31" s="66" t="s">
        <v>85</v>
      </c>
      <c r="C31" s="67"/>
      <c r="D31" s="67"/>
      <c r="E31" s="67"/>
      <c r="F31" s="67"/>
      <c r="G31" s="67"/>
      <c r="H31" s="67"/>
      <c r="I31" s="67"/>
      <c r="J31" s="4"/>
      <c r="K31" s="4"/>
      <c r="L31" s="4"/>
      <c r="N31" s="4" t="str">
        <f>(A24*100)&amp;N21</f>
        <v>4%</v>
      </c>
      <c r="P31" s="4" t="s">
        <v>42</v>
      </c>
      <c r="Q31" s="38">
        <v>0.19600000000000001</v>
      </c>
      <c r="R31" s="38">
        <v>0.24229999999999999</v>
      </c>
      <c r="S31" s="4" t="s">
        <v>86</v>
      </c>
      <c r="W31" s="4">
        <v>2</v>
      </c>
    </row>
    <row r="32" spans="1:23" ht="12.75" customHeight="1" x14ac:dyDescent="0.2">
      <c r="A32" s="94"/>
      <c r="B32" s="66"/>
      <c r="C32" s="67"/>
      <c r="D32" s="67"/>
      <c r="E32" s="67"/>
      <c r="F32" s="67"/>
      <c r="G32" s="67"/>
      <c r="H32" s="67"/>
      <c r="I32" s="67"/>
      <c r="J32" s="4"/>
      <c r="K32" s="4"/>
      <c r="L32" s="4"/>
      <c r="N32" s="4" t="str">
        <f>" e a sua base de cálculo é de "&amp;N30</f>
        <v xml:space="preserve"> e a sua base de cálculo é de 50%</v>
      </c>
      <c r="P32" s="4" t="s">
        <v>43</v>
      </c>
      <c r="Q32" s="38">
        <v>0.20760000000000001</v>
      </c>
      <c r="R32" s="38">
        <v>0.26440000000000002</v>
      </c>
      <c r="S32" s="4" t="s">
        <v>87</v>
      </c>
      <c r="W32" s="4">
        <v>3</v>
      </c>
    </row>
    <row r="33" spans="1:23" ht="12.75" customHeight="1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N33" s="4" t="str">
        <f>N31&amp;N32</f>
        <v>4% e a sua base de cálculo é de 50%</v>
      </c>
      <c r="P33" s="4" t="s">
        <v>44</v>
      </c>
      <c r="Q33" s="38">
        <v>0.24</v>
      </c>
      <c r="R33" s="38">
        <v>0.27860000000000001</v>
      </c>
      <c r="S33" s="4" t="s">
        <v>88</v>
      </c>
      <c r="W33" s="4">
        <v>4</v>
      </c>
    </row>
    <row r="34" spans="1:23" ht="12.75" customHeight="1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N34" s="4" t="str">
        <f>" sobre o valor total do orçamento."</f>
        <v xml:space="preserve"> sobre o valor total do orçamento.</v>
      </c>
      <c r="P34" s="4" t="s">
        <v>51</v>
      </c>
      <c r="Q34" s="38">
        <v>0.22800000000000001</v>
      </c>
      <c r="R34" s="38">
        <v>0.3095</v>
      </c>
      <c r="S34" s="4" t="s">
        <v>89</v>
      </c>
      <c r="W34" s="4">
        <v>5</v>
      </c>
    </row>
    <row r="35" spans="1:23" ht="12.75" customHeight="1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N35" s="4" t="str">
        <f>N33&amp;N34</f>
        <v>4% e a sua base de cálculo é de 50% sobre o valor total do orçamento.</v>
      </c>
      <c r="P35" s="4" t="s">
        <v>54</v>
      </c>
      <c r="Q35" s="38">
        <v>0.111</v>
      </c>
      <c r="R35" s="38">
        <v>0.16800000000000001</v>
      </c>
      <c r="S35" s="4" t="s">
        <v>90</v>
      </c>
      <c r="W35" s="4">
        <v>6</v>
      </c>
    </row>
    <row r="36" spans="1:23" ht="12.75" customHeight="1" x14ac:dyDescent="0.2">
      <c r="A36" s="4"/>
      <c r="B36" s="240" t="str">
        <f>IF(N24=2,(IF(Q44=5,N19," "))," ")</f>
        <v xml:space="preserve"> </v>
      </c>
      <c r="C36" s="241"/>
      <c r="D36" s="241"/>
      <c r="E36" s="241"/>
      <c r="F36" s="241"/>
      <c r="G36" s="241"/>
      <c r="H36" s="241"/>
      <c r="I36" s="241"/>
      <c r="J36" s="241"/>
      <c r="K36" s="242"/>
      <c r="L36" s="4"/>
    </row>
    <row r="37" spans="1:23" ht="12.75" customHeight="1" x14ac:dyDescent="0.2">
      <c r="A37" s="4"/>
      <c r="B37" s="243"/>
      <c r="C37" s="244"/>
      <c r="D37" s="244"/>
      <c r="E37" s="244"/>
      <c r="F37" s="244"/>
      <c r="G37" s="244"/>
      <c r="H37" s="244"/>
      <c r="I37" s="244"/>
      <c r="J37" s="244"/>
      <c r="K37" s="245"/>
      <c r="L37" s="4"/>
      <c r="P37" s="4" t="s">
        <v>91</v>
      </c>
      <c r="Q37" s="38">
        <f>INDEX(Q30:R35,O10,1)</f>
        <v>0.111</v>
      </c>
      <c r="R37" s="38">
        <f>INDEX(Q30:R35,O10,2)</f>
        <v>0.16800000000000001</v>
      </c>
    </row>
    <row r="38" spans="1:23" ht="12.75" customHeight="1" x14ac:dyDescent="0.2">
      <c r="A38" s="4"/>
      <c r="B38" s="68" t="s">
        <v>92</v>
      </c>
      <c r="C38" s="69"/>
      <c r="D38" s="69"/>
      <c r="E38" s="69"/>
      <c r="F38" s="69"/>
      <c r="G38" s="70"/>
      <c r="H38" s="70"/>
      <c r="I38" s="70"/>
      <c r="J38" s="70"/>
      <c r="K38" s="70"/>
      <c r="L38" s="4"/>
    </row>
    <row r="39" spans="1:23" ht="12.75" customHeight="1" x14ac:dyDescent="0.2">
      <c r="A39" s="4"/>
      <c r="B39" s="68" t="str">
        <f>IF(N24=2,"Obs²: O cálculo desta composição de BDI considera a desoneração da contribuição previdenciária, conforme Lei 12.844/2013."," ")</f>
        <v xml:space="preserve"> </v>
      </c>
      <c r="C39" s="4"/>
      <c r="D39" s="66"/>
      <c r="E39" s="12"/>
      <c r="F39" s="12"/>
      <c r="G39" s="70"/>
      <c r="H39" s="70"/>
      <c r="I39" s="70"/>
      <c r="J39" s="70"/>
      <c r="K39" s="70"/>
      <c r="L39" s="4"/>
    </row>
    <row r="40" spans="1:23" ht="14.25" x14ac:dyDescent="0.2">
      <c r="A40" s="4"/>
      <c r="B40" s="68"/>
      <c r="C40" s="4"/>
      <c r="D40" s="66"/>
      <c r="E40" s="12"/>
      <c r="F40" s="12"/>
      <c r="G40" s="69"/>
      <c r="H40" s="69"/>
      <c r="I40" s="69"/>
      <c r="J40" s="91"/>
      <c r="K40" s="91"/>
      <c r="L40" s="4"/>
    </row>
    <row r="41" spans="1:23" ht="12.75" customHeight="1" x14ac:dyDescent="0.2">
      <c r="A41" s="4"/>
      <c r="B41" s="68"/>
      <c r="C41" s="4"/>
      <c r="D41" s="66"/>
      <c r="E41" s="12"/>
      <c r="F41" s="12"/>
      <c r="G41" s="212"/>
      <c r="H41" s="212"/>
      <c r="I41" s="212"/>
      <c r="J41" s="212"/>
      <c r="K41" s="212"/>
      <c r="L41" s="4"/>
      <c r="Q41" s="4" t="s">
        <v>93</v>
      </c>
      <c r="R41" s="4" t="s">
        <v>94</v>
      </c>
      <c r="S41" s="4" t="s">
        <v>95</v>
      </c>
    </row>
    <row r="42" spans="1:23" ht="13.5" customHeight="1" x14ac:dyDescent="0.2">
      <c r="A42" s="4"/>
      <c r="B42" s="4"/>
      <c r="C42" s="4"/>
      <c r="D42" s="66"/>
      <c r="E42" s="4"/>
      <c r="F42" s="4"/>
      <c r="G42" s="247"/>
      <c r="H42" s="247"/>
      <c r="I42" s="247"/>
      <c r="J42" s="247"/>
      <c r="K42" s="247"/>
      <c r="L42" s="4"/>
      <c r="P42" s="4" t="s">
        <v>96</v>
      </c>
      <c r="Q42" s="57">
        <f>IF(N18&lt;Q37,1,IF(N18&gt;R37,3,2))</f>
        <v>2</v>
      </c>
      <c r="R42" s="4">
        <f>IF(F27&lt;Q37,1,2)</f>
        <v>2</v>
      </c>
    </row>
    <row r="43" spans="1:23" x14ac:dyDescent="0.2">
      <c r="A43" s="248">
        <f ca="1">TODAY()</f>
        <v>45910</v>
      </c>
      <c r="B43" s="248"/>
      <c r="C43" s="248"/>
      <c r="D43" s="66"/>
      <c r="E43" s="4"/>
      <c r="F43" s="4"/>
      <c r="G43" s="247"/>
      <c r="H43" s="247"/>
      <c r="I43" s="247"/>
      <c r="J43" s="247"/>
      <c r="K43" s="247"/>
      <c r="L43" s="67"/>
      <c r="M43" s="67"/>
      <c r="N43" s="67"/>
      <c r="O43" s="67" t="s">
        <v>97</v>
      </c>
      <c r="P43" s="67" t="s">
        <v>98</v>
      </c>
      <c r="Q43" s="76">
        <f>IF(F27&lt;Q37,1,IF(F27&gt;R37,3,2))</f>
        <v>2</v>
      </c>
      <c r="R43" s="67">
        <f>IF(F27&lt;R37,1,2)</f>
        <v>1</v>
      </c>
      <c r="S43" s="67"/>
      <c r="T43" s="67"/>
      <c r="U43" s="67"/>
      <c r="V43" s="67"/>
      <c r="W43" s="67"/>
    </row>
    <row r="44" spans="1:23" s="80" customFormat="1" ht="12.75" customHeight="1" x14ac:dyDescent="0.2">
      <c r="A44" s="249" t="s">
        <v>99</v>
      </c>
      <c r="B44" s="249"/>
      <c r="C44" s="249"/>
      <c r="D44" s="66"/>
      <c r="E44" s="77"/>
      <c r="F44" s="77"/>
      <c r="G44" s="247"/>
      <c r="H44" s="247"/>
      <c r="I44" s="247"/>
      <c r="J44" s="247"/>
      <c r="K44" s="247"/>
      <c r="L44" s="67"/>
      <c r="M44" s="67">
        <v>2</v>
      </c>
      <c r="N44" s="67" t="s">
        <v>100</v>
      </c>
      <c r="O44" s="67" t="s">
        <v>101</v>
      </c>
      <c r="P44" s="79"/>
      <c r="Q44" s="76">
        <f>SUM(Q42:Q43)</f>
        <v>4</v>
      </c>
      <c r="R44" s="67">
        <f>SUM(R42:R43)</f>
        <v>3</v>
      </c>
      <c r="S44" s="67"/>
      <c r="T44" s="67"/>
      <c r="U44" s="67"/>
      <c r="V44" s="67"/>
      <c r="W44" s="67"/>
    </row>
    <row r="45" spans="1:23" s="80" customFormat="1" ht="12.75" customHeight="1" x14ac:dyDescent="0.2">
      <c r="A45" s="4"/>
      <c r="B45" s="4"/>
      <c r="C45" s="4"/>
      <c r="D45" s="12"/>
      <c r="E45" s="4"/>
      <c r="F45" s="59"/>
      <c r="G45" s="73"/>
      <c r="H45" s="73"/>
      <c r="I45" s="74"/>
      <c r="J45" s="73"/>
      <c r="K45" s="73"/>
      <c r="L45" s="67"/>
      <c r="M45" s="67"/>
      <c r="N45" s="67" t="s">
        <v>102</v>
      </c>
      <c r="O45" s="67" t="s">
        <v>103</v>
      </c>
      <c r="P45" s="79"/>
      <c r="Q45" s="67"/>
      <c r="R45" s="67"/>
      <c r="S45" s="67"/>
      <c r="T45" s="67"/>
      <c r="U45" s="67"/>
      <c r="V45" s="67"/>
      <c r="W45" s="67"/>
    </row>
    <row r="46" spans="1:23" s="80" customFormat="1" ht="12.75" customHeight="1" x14ac:dyDescent="0.2">
      <c r="A46" s="4"/>
      <c r="B46" s="4"/>
      <c r="C46" s="4"/>
      <c r="D46" s="4"/>
      <c r="E46" s="82"/>
      <c r="F46" s="59"/>
      <c r="G46" s="73"/>
      <c r="H46" s="73"/>
      <c r="I46" s="74"/>
      <c r="J46" s="73"/>
      <c r="K46" s="73"/>
      <c r="L46" s="67"/>
      <c r="M46" s="67">
        <v>3</v>
      </c>
      <c r="N46" s="67" t="s">
        <v>104</v>
      </c>
      <c r="O46" s="67" t="s">
        <v>105</v>
      </c>
      <c r="P46" s="67"/>
      <c r="Q46" s="67"/>
      <c r="R46" s="67"/>
      <c r="S46" s="67"/>
      <c r="T46" s="67"/>
      <c r="U46" s="67"/>
      <c r="V46" s="67"/>
      <c r="W46" s="67"/>
    </row>
    <row r="47" spans="1:23" s="80" customFormat="1" ht="12.75" customHeight="1" thickBot="1" x14ac:dyDescent="0.25">
      <c r="A47" s="4"/>
      <c r="B47" s="4"/>
      <c r="C47" s="83"/>
      <c r="D47" s="84"/>
      <c r="E47" s="82"/>
      <c r="F47" s="59"/>
      <c r="G47" s="73"/>
      <c r="H47" s="73"/>
      <c r="I47" s="73"/>
      <c r="J47" s="73"/>
      <c r="K47" s="73"/>
      <c r="L47" s="67"/>
      <c r="M47" s="67"/>
      <c r="N47" s="67" t="s">
        <v>106</v>
      </c>
      <c r="O47" s="67" t="s">
        <v>107</v>
      </c>
      <c r="P47" s="67"/>
      <c r="Q47" s="67"/>
      <c r="R47" s="67"/>
      <c r="S47" s="67"/>
      <c r="T47" s="67"/>
      <c r="U47" s="67"/>
      <c r="V47" s="67"/>
      <c r="W47" s="67"/>
    </row>
    <row r="48" spans="1:23" s="80" customFormat="1" ht="14.25" customHeight="1" x14ac:dyDescent="0.2">
      <c r="A48" s="4"/>
      <c r="B48" s="4"/>
      <c r="C48" s="83"/>
      <c r="D48" s="85" t="s">
        <v>108</v>
      </c>
      <c r="E48" s="4"/>
      <c r="F48" s="4"/>
      <c r="G48" s="73"/>
      <c r="H48" s="250"/>
      <c r="I48" s="250"/>
      <c r="J48" s="250"/>
      <c r="K48" s="73"/>
      <c r="L48" s="4"/>
      <c r="M48" s="67"/>
      <c r="N48" s="67">
        <v>4</v>
      </c>
      <c r="O48" s="67" t="s">
        <v>109</v>
      </c>
      <c r="P48" s="67" t="s">
        <v>110</v>
      </c>
      <c r="Q48" s="67"/>
      <c r="R48" s="67"/>
      <c r="S48" s="67"/>
      <c r="T48" s="67"/>
      <c r="U48" s="67"/>
      <c r="V48" s="67"/>
      <c r="W48" s="67"/>
    </row>
    <row r="49" spans="1:24" s="80" customFormat="1" x14ac:dyDescent="0.2">
      <c r="A49" s="4"/>
      <c r="B49" s="4"/>
      <c r="C49" s="83" t="s">
        <v>111</v>
      </c>
      <c r="D49" s="86" t="s">
        <v>27</v>
      </c>
      <c r="E49" s="4"/>
      <c r="F49" s="4"/>
      <c r="G49" s="87"/>
      <c r="H49" s="246" t="s">
        <v>115</v>
      </c>
      <c r="I49" s="246"/>
      <c r="J49" s="246"/>
      <c r="K49" s="73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8"/>
    </row>
    <row r="50" spans="1:24" x14ac:dyDescent="0.2">
      <c r="A50" s="4"/>
      <c r="B50" s="4"/>
      <c r="C50" s="83" t="s">
        <v>112</v>
      </c>
      <c r="D50" s="88" t="s">
        <v>113</v>
      </c>
      <c r="E50" s="4"/>
      <c r="F50" s="4"/>
      <c r="G50" s="89"/>
      <c r="H50" s="246" t="s">
        <v>115</v>
      </c>
      <c r="I50" s="246"/>
      <c r="J50" s="246"/>
      <c r="K50" s="73"/>
      <c r="L50" s="4"/>
    </row>
    <row r="51" spans="1:24" x14ac:dyDescent="0.2">
      <c r="A51" s="4"/>
      <c r="B51" s="4"/>
      <c r="C51" s="90"/>
      <c r="D51" s="92"/>
      <c r="E51" s="4"/>
      <c r="F51" s="4"/>
      <c r="G51" s="89"/>
      <c r="H51" s="246" t="s">
        <v>115</v>
      </c>
      <c r="I51" s="246"/>
      <c r="J51" s="246"/>
      <c r="K51" s="73"/>
      <c r="L51" s="4"/>
    </row>
    <row r="52" spans="1:24" ht="9.75" customHeight="1" x14ac:dyDescent="0.2">
      <c r="A52" s="4"/>
      <c r="B52" s="4"/>
      <c r="C52" s="4"/>
      <c r="D52" s="4"/>
      <c r="E52" s="4"/>
      <c r="F52" s="4"/>
      <c r="G52" s="59"/>
      <c r="H52" s="59"/>
      <c r="I52" s="4"/>
      <c r="J52" s="4"/>
      <c r="K52" s="4"/>
      <c r="L52" s="4"/>
    </row>
    <row r="53" spans="1:24" ht="30.75" customHeight="1" x14ac:dyDescent="0.2"/>
    <row r="54" spans="1:24" ht="11.1" customHeight="1" x14ac:dyDescent="0.2"/>
    <row r="55" spans="1:24" ht="11.1" customHeight="1" x14ac:dyDescent="0.2"/>
    <row r="56" spans="1:24" ht="11.1" customHeight="1" x14ac:dyDescent="0.2"/>
    <row r="57" spans="1:24" ht="11.1" customHeight="1" x14ac:dyDescent="0.2"/>
  </sheetData>
  <sheetProtection selectLockedCells="1"/>
  <mergeCells count="26">
    <mergeCell ref="C13:I13"/>
    <mergeCell ref="H14:I14"/>
    <mergeCell ref="A21:B21"/>
    <mergeCell ref="E2:G2"/>
    <mergeCell ref="D4:G4"/>
    <mergeCell ref="E6:G6"/>
    <mergeCell ref="A8:L8"/>
    <mergeCell ref="G10:G11"/>
    <mergeCell ref="J21:L22"/>
    <mergeCell ref="A22:A23"/>
    <mergeCell ref="B22:B23"/>
    <mergeCell ref="F27:F28"/>
    <mergeCell ref="G27:I29"/>
    <mergeCell ref="E25:G25"/>
    <mergeCell ref="H25:I25"/>
    <mergeCell ref="B26:D26"/>
    <mergeCell ref="E27:E28"/>
    <mergeCell ref="B36:K37"/>
    <mergeCell ref="H51:J51"/>
    <mergeCell ref="G42:K44"/>
    <mergeCell ref="A43:C43"/>
    <mergeCell ref="A44:C44"/>
    <mergeCell ref="H48:J48"/>
    <mergeCell ref="H49:J49"/>
    <mergeCell ref="H50:J50"/>
    <mergeCell ref="G41:K41"/>
  </mergeCells>
  <conditionalFormatting sqref="A43 E6:G6 D2:G2 D4:G4 D51 E45:F47 G50:G52 H52">
    <cfRule type="cellIs" dxfId="8" priority="3" stopIfTrue="1" operator="notEqual">
      <formula>""</formula>
    </cfRule>
  </conditionalFormatting>
  <conditionalFormatting sqref="G26">
    <cfRule type="cellIs" dxfId="7" priority="4" stopIfTrue="1" operator="equal">
      <formula>"NÃO OK"</formula>
    </cfRule>
    <cfRule type="cellIs" dxfId="6" priority="5" stopIfTrue="1" operator="equal">
      <formula>"OK"</formula>
    </cfRule>
  </conditionalFormatting>
  <conditionalFormatting sqref="F15:F19 A24:B24 H49:J51">
    <cfRule type="cellIs" dxfId="5" priority="6" stopIfTrue="1" operator="equal">
      <formula>""</formula>
    </cfRule>
  </conditionalFormatting>
  <conditionalFormatting sqref="G27:I29">
    <cfRule type="cellIs" dxfId="4" priority="7" stopIfTrue="1" operator="equal">
      <formula>"OK! Percentual do BDI quando calculado sem desoneração atende ao limite estipulado pelo Acórdão TCU 2.622/2013."</formula>
    </cfRule>
    <cfRule type="cellIs" dxfId="3" priority="8" stopIfTrue="1" operator="equal">
      <formula>"OK!"</formula>
    </cfRule>
    <cfRule type="cellIs" dxfId="2" priority="9" stopIfTrue="1" operator="notEqual">
      <formula>"OK!"</formula>
    </cfRule>
  </conditionalFormatting>
  <conditionalFormatting sqref="D49:D50">
    <cfRule type="cellIs" dxfId="1" priority="2" stopIfTrue="1" operator="notEqual">
      <formula>""</formula>
    </cfRule>
  </conditionalFormatting>
  <conditionalFormatting sqref="D6">
    <cfRule type="cellIs" dxfId="0" priority="1" stopIfTrue="1" operator="notEqual">
      <formula>""</formula>
    </cfRule>
  </conditionalFormatting>
  <dataValidations count="3">
    <dataValidation type="custom" allowBlank="1" showInputMessage="1" showErrorMessage="1" sqref="L9" xr:uid="{71F143BD-C76E-416D-BD63-63833E1E4B34}">
      <formula1>A1</formula1>
    </dataValidation>
    <dataValidation allowBlank="1" showInputMessage="1" showErrorMessage="1" promptTitle="Data" prompt="Indique a data da assinatura do documento" sqref="A43" xr:uid="{127C4E11-DD33-404C-8146-F27863A8CE07}"/>
    <dataValidation type="list" allowBlank="1" showInputMessage="1" showErrorMessage="1" promptTitle="Escolha" prompt="o tipo de obra" sqref="D11" xr:uid="{0D73B5FF-409D-4588-A16E-9E1D175E0234}">
      <formula1>$N$10:$N$14</formula1>
    </dataValidation>
  </dataValidations>
  <printOptions horizontalCentered="1"/>
  <pageMargins left="0.98425196850393704" right="0.51181102362204722" top="0.78740157480314965" bottom="0.78740157480314965" header="0.31496062992125984" footer="0.31496062992125984"/>
  <pageSetup paperSize="9" scale="72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Drop Down 1">
              <controlPr locked="0" defaultSize="0" autoLine="0" autoPict="0" altText="teste">
                <anchor moveWithCells="1">
                  <from>
                    <xdr:col>3</xdr:col>
                    <xdr:colOff>28575</xdr:colOff>
                    <xdr:row>10</xdr:row>
                    <xdr:rowOff>9525</xdr:rowOff>
                  </from>
                  <to>
                    <xdr:col>5</xdr:col>
                    <xdr:colOff>485775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locked="0" defaultSize="0" autoFill="0" autoLine="0" autoPict="0">
                <anchor moveWithCells="1">
                  <from>
                    <xdr:col>9</xdr:col>
                    <xdr:colOff>19050</xdr:colOff>
                    <xdr:row>21</xdr:row>
                    <xdr:rowOff>142875</xdr:rowOff>
                  </from>
                  <to>
                    <xdr:col>23</xdr:col>
                    <xdr:colOff>123825</xdr:colOff>
                    <xdr:row>23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Orçamento Sintético</vt:lpstr>
      <vt:lpstr>Cronograma</vt:lpstr>
      <vt:lpstr>Curva ABC de Serviços</vt:lpstr>
      <vt:lpstr>Composições Próprias</vt:lpstr>
      <vt:lpstr>BDI SERVIÇO</vt:lpstr>
      <vt:lpstr>BDI MATERIAIS</vt:lpstr>
      <vt:lpstr>'BDI MATERIAIS'!Area_de_impressao</vt:lpstr>
      <vt:lpstr>'BDI SERVIÇO'!Area_de_impressao</vt:lpstr>
      <vt:lpstr>'BDI SERVIÇO'!matriz</vt:lpstr>
      <vt:lpstr>'BDI SERVIÇO'!matriz2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cegeo</cp:lastModifiedBy>
  <cp:revision>0</cp:revision>
  <cp:lastPrinted>2025-09-10T13:57:09Z</cp:lastPrinted>
  <dcterms:created xsi:type="dcterms:W3CDTF">2023-03-03T19:33:07Z</dcterms:created>
  <dcterms:modified xsi:type="dcterms:W3CDTF">2025-09-10T13:57:16Z</dcterms:modified>
</cp:coreProperties>
</file>